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2025\2025079_VgV_MPG\03_Verfahren\IIIe\Köln\ZUCH333\03_TA(Labor)\01_TNW\01_AzT\06_V06\"/>
    </mc:Choice>
  </mc:AlternateContent>
  <xr:revisionPtr revIDLastSave="0" documentId="13_ncr:1_{B9732C60-6F3F-4FF1-B73C-C3AA39846607}" xr6:coauthVersionLast="47" xr6:coauthVersionMax="47" xr10:uidLastSave="{00000000-0000-0000-0000-000000000000}"/>
  <workbookProtection workbookAlgorithmName="SHA-512" workbookHashValue="WTnDdSDeo/kNALzJ9n16H9m7Pv8B4sr4LcyDQhro4n0X1rQ07sxFw2qaP/krZ1crCzCu45cP53tpOTrPaHOR9g==" workbookSaltValue="8W8C2UXF3UONwt9q3U5ccQ==" workbookSpinCount="100000" lockStructure="1"/>
  <bookViews>
    <workbookView xWindow="-15795" yWindow="-16320" windowWidth="29040" windowHeight="15720" firstSheet="1" activeTab="1" xr2:uid="{00000000-000D-0000-FFFF-FFFF00000000}"/>
  </bookViews>
  <sheets>
    <sheet name="Übersicht" sheetId="17" state="hidden" r:id="rId1"/>
    <sheet name="TA (Labor)" sheetId="10" r:id="rId2"/>
    <sheet name="Tabelle1" sheetId="18" state="hidden" r:id="rId3"/>
    <sheet name="TA_MUSTER" sheetId="11" state="hidden" r:id="rId4"/>
    <sheet name="TWP_MUSTER" sheetId="15" state="hidden" r:id="rId5"/>
    <sheet name="FA_MUSTER" sheetId="13" state="hidden" r:id="rId6"/>
    <sheet name="BS_MUSTER" sheetId="14" state="hidden" r:id="rId7"/>
    <sheet name="SiGeKo_MUSTER" sheetId="9" state="hidden" r:id="rId8"/>
  </sheets>
  <definedNames>
    <definedName name="_Hlk85096947" localSheetId="1">'TA (Labor)'!$A$40</definedName>
    <definedName name="_xlnm.Print_Area" localSheetId="6">BS_MUSTER!$A$1:$K$46</definedName>
    <definedName name="_xlnm.Print_Area" localSheetId="5">FA_MUSTER!$A$1:$K$77</definedName>
    <definedName name="_xlnm.Print_Area" localSheetId="7">SiGeKo_MUSTER!$A$1:$K$86</definedName>
    <definedName name="_xlnm.Print_Area" localSheetId="1">'TA (Labor)'!$A$1:$I$201</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7">SiGeKo_MUSTER!$1:$6</definedName>
    <definedName name="_xlnm.Print_Titles" localSheetId="1">'TA (Labor)'!$1:$8</definedName>
    <definedName name="_xlnm.Print_Titles" localSheetId="3">TA_MUSTER!$1:$6</definedName>
    <definedName name="_xlnm.Print_Titles" localSheetId="4">TWP_MUSTER!$1:$6</definedName>
    <definedName name="_xlnm.Print_Titles" localSheetId="0">Übersicht!$1:$5</definedName>
    <definedName name="Print_Titles" localSheetId="6">BS_MUSTER!$1:$6</definedName>
    <definedName name="Print_Titles" localSheetId="5">FA_MUSTER!$1:$6</definedName>
    <definedName name="Print_Titles" localSheetId="7">SiGeKo_MUSTER!$1:$6</definedName>
    <definedName name="Print_Titles" localSheetId="1">'TA (Labor)'!$1:$8</definedName>
    <definedName name="Print_Titles" localSheetId="3">TA_MUSTER!$1:$6</definedName>
    <definedName name="Print_Titles" localSheetId="4">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9" i="10" l="1"/>
  <c r="G95" i="10"/>
  <c r="G150" i="10"/>
  <c r="G87" i="10"/>
  <c r="E36" i="10"/>
  <c r="E37" i="10" s="1"/>
  <c r="G170" i="10" l="1"/>
  <c r="G105" i="10"/>
  <c r="D160" i="10" l="1"/>
  <c r="G188" i="10"/>
  <c r="H188" i="10" s="1"/>
  <c r="G180" i="10"/>
  <c r="H180" i="10" s="1"/>
  <c r="H150" i="10"/>
  <c r="G142" i="10"/>
  <c r="H142" i="10" s="1"/>
  <c r="H170" i="10" l="1"/>
  <c r="H105" i="10"/>
  <c r="G80" i="10"/>
  <c r="H80" i="10" s="1"/>
  <c r="H159" i="10" l="1"/>
  <c r="H197" i="10" s="1"/>
  <c r="H200" i="10" s="1"/>
  <c r="G121" i="10" l="1"/>
  <c r="G114" i="10"/>
  <c r="H121" i="10" l="1"/>
  <c r="H95" i="10" l="1"/>
  <c r="L11" i="17"/>
  <c r="L10" i="17"/>
  <c r="L9" i="17"/>
  <c r="L8" i="17"/>
  <c r="L7" i="17"/>
  <c r="L6" i="17"/>
  <c r="H114" i="10" l="1"/>
  <c r="H87" i="10"/>
  <c r="H129" i="10" l="1"/>
  <c r="H199" i="10" s="1"/>
  <c r="H201" i="10" s="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<sst xmlns="http://schemas.openxmlformats.org/spreadsheetml/2006/main" count="1593" uniqueCount="388">
  <si>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</si>
  <si>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</si>
  <si>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</si>
  <si>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</si>
  <si>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</si>
  <si>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</si>
  <si>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</si>
  <si>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</si>
  <si>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</si>
  <si>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</si>
  <si>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</si>
  <si>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</si>
  <si>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</si>
  <si>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</si>
  <si>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</si>
  <si>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</si>
  <si>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</si>
  <si>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</si>
  <si>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</si>
  <si>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</si>
  <si>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</si>
  <si>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</si>
  <si>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</si>
  <si>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</si>
  <si>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</si>
  <si>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</si>
  <si>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</si>
  <si>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</si>
  <si>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</si>
  <si>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</si>
  <si>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</si>
  <si>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</si>
  <si>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</si>
  <si>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</si>
  <si>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</si>
  <si>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</si>
  <si>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</si>
  <si>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</si>
  <si>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</si>
  <si>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</si>
  <si>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</si>
  <si>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</si>
  <si>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</si>
  <si>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</si>
  <si>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</si>
  <si>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</si>
  <si>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</si>
  <si>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</si>
  <si>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</si>
  <si>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</si>
  <si>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</si>
  <si>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</si>
  <si>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</si>
  <si>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</si>
  <si>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</si>
  <si>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</si>
  <si>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</si>
  <si>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</si>
  <si>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</si>
  <si>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</si>
  <si>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</si>
  <si>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</si>
  <si>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</si>
  <si>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</si>
  <si>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</si>
  <si>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</si>
  <si>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</si>
  <si>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</si>
  <si>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</si>
  <si>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</si>
  <si>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</si>
  <si>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</si>
  <si>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</si>
  <si>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</si>
  <si>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</si>
  <si>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</si>
  <si>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</si>
  <si>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</si>
  <si>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</si>
  <si>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</si>
  <si>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</si>
  <si>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</si>
  <si>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</si>
  <si>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</si>
  <si>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</si>
  <si>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</si>
  <si>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</si>
  <si>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</si>
  <si>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</si>
  <si>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</si>
  <si>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</si>
  <si>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</si>
  <si>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</si>
  <si>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</si>
  <si>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</si>
  <si>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</si>
  <si>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</si>
  <si>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</si>
  <si>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</si>
  <si>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</si>
  <si>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</si>
  <si>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</si>
  <si>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</si>
  <si>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</si>
  <si>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</si>
  <si>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</si>
  <si>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</si>
  <si>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</si>
  <si>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</si>
  <si>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</si>
  <si>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</si>
  <si>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</si>
  <si>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</si>
  <si>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</si>
  <si>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</si>
  <si>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</si>
  <si>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</si>
  <si>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</si>
  <si>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</si>
  <si>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</si>
  <si>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</si>
  <si>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</si>
  <si>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</si>
  <si>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</si>
  <si>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</si>
  <si>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</si>
  <si>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</si>
  <si>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</si>
  <si>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</si>
  <si>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</si>
  <si>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</si>
  <si>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</si>
  <si>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</si>
  <si>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</si>
  <si>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</si>
  <si>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</si>
  <si>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</si>
  <si>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</si>
  <si>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</si>
  <si>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</si>
  <si>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</si>
  <si>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</si>
  <si>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</si>
  <si>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</si>
  <si>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</si>
  <si>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</si>
  <si>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</si>
  <si>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</si>
  <si>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</si>
  <si>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</si>
  <si>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</si>
  <si>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</si>
  <si>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</si>
  <si>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</si>
  <si>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</si>
  <si>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</si>
  <si>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</si>
  <si>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</si>
  <si>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</si>
  <si>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</si>
  <si>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</si>
  <si>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</si>
  <si>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</si>
  <si>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</si>
  <si>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</si>
  <si>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</si>
  <si>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</si>
  <si>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</si>
  <si>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</si>
  <si>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</si>
  <si>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</si>
  <si>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</si>
  <si>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</si>
  <si>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</si>
  <si>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</si>
  <si>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</si>
  <si>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</si>
  <si>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</si>
  <si>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</si>
  <si>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</si>
  <si>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</si>
  <si>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</si>
  <si>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</si>
  <si>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</si>
  <si>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</si>
  <si>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</si>
  <si>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</si>
  <si>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</si>
  <si>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</si>
  <si>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</si>
  <si>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</si>
  <si>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</si>
  <si>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</si>
  <si>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</si>
  <si>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</si>
  <si>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</si>
  <si>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</si>
  <si>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</si>
  <si>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</si>
  <si>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</si>
  <si>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</si>
  <si>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</si>
  <si>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</si>
  <si>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</si>
  <si>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</si>
  <si>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</si>
  <si>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</si>
  <si>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</si>
  <si>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</si>
  <si>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</si>
  <si>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</si>
  <si>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</si>
  <si>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</si>
  <si>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</si>
  <si>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</si>
  <si>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</si>
  <si>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</si>
  <si>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</si>
  <si>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</si>
  <si>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</si>
  <si>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</si>
  <si>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</si>
  <si>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</si>
  <si>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</si>
  <si>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</si>
  <si>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</si>
  <si>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</si>
  <si>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</si>
  <si>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</si>
  <si>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</si>
  <si>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</si>
  <si>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</si>
  <si>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</si>
  <si>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</si>
  <si>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</si>
  <si>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</si>
  <si>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</si>
  <si>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</si>
  <si>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</si>
  <si>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</si>
  <si>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</si>
  <si>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</si>
  <si>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</si>
  <si>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</si>
  <si>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</si>
  <si>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</si>
  <si>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</si>
  <si>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Vergleichbarkeit der Fläche</t>
  </si>
  <si>
    <t>Durch Bewerber auszufüllen / auszuwählen!</t>
  </si>
  <si>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</si>
  <si>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</si>
  <si>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</si>
  <si>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</si>
  <si>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</si>
  <si>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</si>
  <si>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</si>
  <si>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</si>
  <si>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</si>
  <si>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</si>
  <si>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</si>
  <si>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</si>
  <si>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</si>
  <si>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</si>
  <si>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</si>
  <si>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</si>
  <si>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</si>
  <si>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</si>
  <si>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</si>
  <si>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</si>
  <si>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Mindestanforderungen</t>
  </si>
  <si>
    <t>3.0</t>
  </si>
  <si>
    <t>Abschluss der Referenz gem. Nr. 3.0 (s.o.) innerhalb der letzten 5 Jahre</t>
  </si>
  <si>
    <t>Umsetzung der Maßnahmen</t>
  </si>
  <si>
    <t>Erbringung von 5 Leistungsphasen</t>
  </si>
  <si>
    <t>Erbringung von 6 Leistungsphasen</t>
  </si>
  <si>
    <t>Keine Maßnahme mit laufendem Betrieb</t>
  </si>
  <si>
    <r>
      <t>Laufender Betrieb in angrenzenden Gebäuden (</t>
    </r>
    <r>
      <rPr>
        <u/>
        <sz val="10"/>
        <color theme="1"/>
        <rFont val="Arial"/>
        <family val="2"/>
      </rPr>
      <t>nicht</t>
    </r>
    <r>
      <rPr>
        <sz val="10"/>
        <color theme="1"/>
        <rFont val="Arial"/>
        <family val="2"/>
      </rPr>
      <t xml:space="preserve"> baulich verbunden)</t>
    </r>
  </si>
  <si>
    <r>
      <t>Laufender Betrieb in angrenzenden Gebäuden (</t>
    </r>
    <r>
      <rPr>
        <u/>
        <sz val="10"/>
        <color theme="1"/>
        <rFont val="Arial"/>
        <family val="2"/>
      </rPr>
      <t>baulich verbunden</t>
    </r>
    <r>
      <rPr>
        <sz val="10"/>
        <color theme="1"/>
        <rFont val="Arial"/>
        <family val="2"/>
      </rPr>
      <t>)</t>
    </r>
  </si>
  <si>
    <r>
      <t xml:space="preserve">Kurze Beschreibung der Leistung:
</t>
    </r>
    <r>
      <rPr>
        <i/>
        <sz val="10"/>
        <color theme="1"/>
        <rFont val="Arial"/>
        <family val="2"/>
      </rPr>
      <t xml:space="preserve">(Weitergehende Erläuterungen zur Referenz können </t>
    </r>
    <r>
      <rPr>
        <i/>
        <u/>
        <sz val="10"/>
        <color theme="1"/>
        <rFont val="Arial"/>
        <family val="2"/>
      </rPr>
      <t>ergänzend</t>
    </r>
    <r>
      <rPr>
        <i/>
        <sz val="10"/>
        <color theme="1"/>
        <rFont val="Arial"/>
        <family val="2"/>
      </rPr>
      <t xml:space="preserve"> auf einem separaten Schreiben eingereicht werden)</t>
    </r>
  </si>
  <si>
    <t>4.1.6</t>
  </si>
  <si>
    <t>Beachtung von öffentlichem Vergaberecht</t>
  </si>
  <si>
    <t>Bauvergaben gem. VOB/A</t>
  </si>
  <si>
    <r>
      <t xml:space="preserve">Vergaben gem. VOB/A 01. </t>
    </r>
    <r>
      <rPr>
        <b/>
        <sz val="10"/>
        <color theme="1"/>
        <rFont val="Arial"/>
        <family val="2"/>
      </rPr>
      <t>und</t>
    </r>
    <r>
      <rPr>
        <sz val="10"/>
        <color theme="1"/>
        <rFont val="Arial"/>
        <family val="2"/>
      </rPr>
      <t xml:space="preserve"> 02. Abschnitt</t>
    </r>
  </si>
  <si>
    <t>Vergaben gem. VOB/A 02. Abschnitt</t>
  </si>
  <si>
    <t>Vergaben gem. VOB/A 01. Abschnitt</t>
  </si>
  <si>
    <t>Keine Vergaben gem. VOB/A</t>
  </si>
  <si>
    <t>3.2.4</t>
  </si>
  <si>
    <t>3.3.1</t>
  </si>
  <si>
    <t>Flächen (m²BGF):</t>
  </si>
  <si>
    <t>Laufender Betrieb in angrenzenden Gebäuden (baulich verbunden)</t>
  </si>
  <si>
    <t>Sanierung eines Forschungsgebäudes</t>
  </si>
  <si>
    <t>1.9.1</t>
  </si>
  <si>
    <t>1.9.2</t>
  </si>
  <si>
    <t>1.9.3</t>
  </si>
  <si>
    <r>
      <rPr>
        <b/>
        <sz val="10"/>
        <color theme="1"/>
        <rFont val="Arial"/>
        <family val="2"/>
      </rPr>
      <t>NICHT</t>
    </r>
    <r>
      <rPr>
        <sz val="10"/>
        <color theme="1"/>
        <rFont val="Arial"/>
        <family val="2"/>
      </rPr>
      <t xml:space="preserve"> durch Bewerber auszufüllen / auszuwählen!</t>
    </r>
  </si>
  <si>
    <t>Baukosten netto (KG 470):</t>
  </si>
  <si>
    <r>
      <t>n.e.</t>
    </r>
    <r>
      <rPr>
        <vertAlign val="superscript"/>
        <sz val="10"/>
        <color theme="1"/>
        <rFont val="Arial"/>
        <family val="2"/>
      </rPr>
      <t>1</t>
    </r>
  </si>
  <si>
    <r>
      <t>Anlage 03_Eignungsmatrix</t>
    </r>
    <r>
      <rPr>
        <b/>
        <sz val="9"/>
        <color theme="7"/>
        <rFont val="Arial"/>
        <family val="2"/>
      </rPr>
      <t xml:space="preserve"> </t>
    </r>
    <r>
      <rPr>
        <b/>
        <sz val="9"/>
        <color theme="7"/>
        <rFont val="Symbol"/>
        <family val="1"/>
        <charset val="2"/>
      </rPr>
      <t>-</t>
    </r>
    <r>
      <rPr>
        <b/>
        <sz val="9"/>
        <color theme="7"/>
        <rFont val="Arial"/>
        <family val="2"/>
      </rPr>
      <t xml:space="preserve">  ALS EXCEL EINZUREICHEN</t>
    </r>
  </si>
  <si>
    <t>Ort:</t>
  </si>
  <si>
    <t>Ansprechpartner/in:</t>
  </si>
  <si>
    <t>PLZ:</t>
  </si>
  <si>
    <t>E-Mail:</t>
  </si>
  <si>
    <t>Anschrift:</t>
  </si>
  <si>
    <r>
      <t xml:space="preserve">Vertragskonstellation im Projekt
</t>
    </r>
    <r>
      <rPr>
        <i/>
        <sz val="10"/>
        <color theme="1"/>
        <rFont val="Arial"/>
        <family val="2"/>
      </rPr>
      <t>(Bewerber ist … gewesen):</t>
    </r>
  </si>
  <si>
    <t>Auftragnehmer</t>
  </si>
  <si>
    <r>
      <t xml:space="preserve">Unterauftragnehmer </t>
    </r>
    <r>
      <rPr>
        <i/>
        <sz val="10"/>
        <color theme="1"/>
        <rFont val="Arial"/>
        <family val="2"/>
      </rPr>
      <t>(zu Firma XX):</t>
    </r>
  </si>
  <si>
    <t>Auftragnehmer eintragen</t>
  </si>
  <si>
    <t>Eignungsnehmer eintragen</t>
  </si>
  <si>
    <t>Erbringung von 3 Leistungsphasen</t>
  </si>
  <si>
    <r>
      <t xml:space="preserve">Eignungsleiher </t>
    </r>
    <r>
      <rPr>
        <i/>
        <sz val="10"/>
        <color theme="1"/>
        <rFont val="Arial"/>
        <family val="2"/>
      </rPr>
      <t>(zu Firma XX)</t>
    </r>
    <r>
      <rPr>
        <sz val="10"/>
        <color theme="1"/>
        <rFont val="Arial"/>
        <family val="2"/>
      </rPr>
      <t>:</t>
    </r>
  </si>
  <si>
    <t>MPG - ZUCH333 - "Fachplanung Technische Ausrüstung (Medizin- oder labortechnische Anlagen)"</t>
  </si>
  <si>
    <r>
      <t xml:space="preserve">Eine vergleichbare Referenz, in der Bauleistungen - unter Berücksichtigung des für den Bund maßgeblichen, </t>
    </r>
    <r>
      <rPr>
        <b/>
        <sz val="10"/>
        <color theme="1"/>
        <rFont val="Arial"/>
        <family val="2"/>
      </rPr>
      <t>öffentlichen Vergaberechts</t>
    </r>
    <r>
      <rPr>
        <sz val="10"/>
        <color theme="1"/>
        <rFont val="Arial"/>
        <family val="2"/>
      </rPr>
      <t xml:space="preserve"> oberhalb und unterhalb des Schwellenwertes für Bauleistungen - in den LPH 6 &amp; 7 durch den Bewerber ausgeschrieben und durch den Auftraggeber beauftragt wurden. Die Leistungen der Zentralen Vergabestelle können dabei auch durch den AG bzw. einen externen Dienstleister im Projekt erbracht worden sein.</t>
    </r>
  </si>
  <si>
    <t>Erforderlich?</t>
  </si>
  <si>
    <t>Erläuterungen</t>
  </si>
  <si>
    <t>Fristgerechter Eingang der verfahrensbezogenen Bewerbungsunterlagen</t>
  </si>
  <si>
    <t>---</t>
  </si>
  <si>
    <t>Fristgerecht und vollständig nachgereicht</t>
  </si>
  <si>
    <t>Teilnahmeantrag liegt vollständig ausgefüllt vor</t>
  </si>
  <si>
    <t>Fristgerecht aber nicht vollständig nachgereicht</t>
  </si>
  <si>
    <t>Formblatt 01 - Erklärung zu „Ausschlusskriterien gem. § 123 &amp; 124 GWB“ liegt vollständig ausgefüllt vor</t>
  </si>
  <si>
    <t>Nicht fristgerecht nachgereicht</t>
  </si>
  <si>
    <t>Formblatt 02 - Erklärung zur „Finanziellen und Wirtschaftlichen Eignung“ liegt vollständig ausgefüllt vor</t>
  </si>
  <si>
    <t>nicht nachgereicht</t>
  </si>
  <si>
    <t>Formblatt 03 - Erklärung zur „Fachlichen Eignung“ liegt vollständig ausgefüllt vor</t>
  </si>
  <si>
    <t>Formblatt 04 - Erklärung zur „Technischen Eignung“ liegt vollständig ausgefüllt vor</t>
  </si>
  <si>
    <t>Formblatt 05 - Erklärung zur „Beruflichen Eignung (Referenzen)“ liegt vollständig ausgefüllt vor</t>
  </si>
  <si>
    <t>Formblatt 06 - Erklärung zu „Interessen und Beteiligungen“ liegt vollständig ausgefüllt vor</t>
  </si>
  <si>
    <t>1.8.1</t>
  </si>
  <si>
    <t>Angabe zur wirtschaftlichen Verknüpfung:</t>
  </si>
  <si>
    <t>Formblatt 07 - Erklärung zu „Bewerber- / Bietergemeinschaften“ liegt vollständig ausgefüllt vor</t>
  </si>
  <si>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</si>
  <si>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</si>
  <si>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t>Formblatt 09 - Erklärung zu „Unternehmerauftragnehmer“ liegt vollständig ausgefüllt vor</t>
  </si>
  <si>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</si>
  <si>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</si>
  <si>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 xml:space="preserve">rforderlich; </t>
    </r>
    <r>
      <rPr>
        <vertAlign val="superscript"/>
        <sz val="8"/>
        <color theme="1"/>
        <rFont val="Arial"/>
        <family val="2"/>
      </rPr>
      <t>2</t>
    </r>
    <r>
      <rPr>
        <sz val="8"/>
        <color theme="1"/>
        <rFont val="Arial"/>
        <family val="2"/>
      </rPr>
      <t xml:space="preserve"> = Erklärung liegt in Textform unterzeichnet vor; </t>
    </r>
    <r>
      <rPr>
        <vertAlign val="superscript"/>
        <sz val="8"/>
        <color theme="1"/>
        <rFont val="Arial"/>
        <family val="2"/>
      </rPr>
      <t>3</t>
    </r>
    <r>
      <rPr>
        <sz val="8"/>
        <color theme="1"/>
        <rFont val="Arial"/>
        <family val="2"/>
      </rPr>
      <t xml:space="preserve"> = Erklärung liegt von Unterauftragnehmer und Eignungsleihenden in Textform unterzeichnet vor </t>
    </r>
    <r>
      <rPr>
        <i/>
        <sz val="8"/>
        <color theme="1"/>
        <rFont val="Arial"/>
        <family val="2"/>
      </rPr>
      <t>(sofern zutreffend)</t>
    </r>
  </si>
  <si>
    <t>Nachweis zum Personalbestand liegt vollständig ausgefüllt vor und entspricht den Anforderungen</t>
  </si>
  <si>
    <t>Nachweis Umsatz für die vergleichbare Leistung (KG 470) liegt vollständig ausgefüllt vor und entspricht den Anforderungen</t>
  </si>
  <si>
    <t>Prüfdatum</t>
  </si>
  <si>
    <t>Prüfer/in</t>
  </si>
  <si>
    <t>Prüfergebnis</t>
  </si>
  <si>
    <r>
      <t>Mindestan-forderung</t>
    </r>
    <r>
      <rPr>
        <vertAlign val="superscript"/>
        <sz val="8"/>
        <color theme="1"/>
        <rFont val="Arial"/>
        <family val="2"/>
      </rPr>
      <t>4</t>
    </r>
  </si>
  <si>
    <r>
      <t>Angabe Bewerber</t>
    </r>
    <r>
      <rPr>
        <vertAlign val="superscript"/>
        <sz val="8"/>
        <color theme="1"/>
        <rFont val="Arial"/>
        <family val="2"/>
      </rPr>
      <t>5</t>
    </r>
  </si>
  <si>
    <r>
      <rPr>
        <vertAlign val="superscript"/>
        <sz val="8"/>
        <color theme="1"/>
        <rFont val="Arial"/>
        <family val="2"/>
      </rPr>
      <t>4</t>
    </r>
    <r>
      <rPr>
        <sz val="8"/>
        <color theme="1"/>
        <rFont val="Arial"/>
        <family val="2"/>
      </rPr>
      <t xml:space="preserve"> = Mindestanforderung gem. Anlage 02 = jährliches Mittel der letzten 3 Jahre / je Jahr; </t>
    </r>
    <r>
      <rPr>
        <vertAlign val="superscript"/>
        <sz val="8"/>
        <color theme="1"/>
        <rFont val="Arial"/>
        <family val="2"/>
      </rPr>
      <t>5</t>
    </r>
    <r>
      <rPr>
        <sz val="8"/>
        <color theme="1"/>
        <rFont val="Arial"/>
        <family val="2"/>
      </rPr>
      <t xml:space="preserve"> = gem. Eintragungen in Anlage 02; hier Übertragung durch AG</t>
    </r>
  </si>
  <si>
    <t>1 bis 6</t>
  </si>
  <si>
    <t>Nachforderungen</t>
  </si>
  <si>
    <r>
      <t>Mindestanforderungen an die 01. Referenz "ALG 7 - Medizin- oder labortechnische Anlagen"</t>
    </r>
    <r>
      <rPr>
        <b/>
        <i/>
        <sz val="10"/>
        <color theme="7"/>
        <rFont val="Arial"/>
        <family val="2"/>
      </rPr>
      <t xml:space="preserve"> (Pflicht)</t>
    </r>
    <r>
      <rPr>
        <b/>
        <sz val="10"/>
        <color theme="1"/>
        <rFont val="Arial"/>
        <family val="2"/>
      </rPr>
      <t>:</t>
    </r>
  </si>
  <si>
    <r>
      <t xml:space="preserve">Mindestanforderungen an die 02. Referenz "ALG 7- Medizin- oder labortechnische Anlagen" </t>
    </r>
    <r>
      <rPr>
        <b/>
        <i/>
        <sz val="10"/>
        <color theme="7"/>
        <rFont val="Arial"/>
        <family val="2"/>
      </rPr>
      <t>(freiwillig)</t>
    </r>
    <r>
      <rPr>
        <b/>
        <sz val="10"/>
        <color theme="1"/>
        <rFont val="Arial"/>
        <family val="2"/>
      </rPr>
      <t>:</t>
    </r>
  </si>
  <si>
    <t>Mindestanforderungen an die 03. Referenz "Öffentliches Vergaberecht":</t>
  </si>
  <si>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sehr vergleichbar</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</si>
  <si>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mit wenigen Abstrichen</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</si>
  <si>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jedoch mit nennenswerten Abstrichen</t>
    </r>
    <r>
      <rPr>
        <sz val="9"/>
        <color theme="1"/>
        <rFont val="Arial"/>
        <family val="2"/>
      </rPr>
      <t>.</t>
    </r>
  </si>
  <si>
    <t>Sehr vergleichbar</t>
  </si>
  <si>
    <t>Vergleichbar mit wenigen Abstrichen</t>
  </si>
  <si>
    <t>Vergleichbar, jedoch mit nennenswerten Abstrichen</t>
  </si>
  <si>
    <t>4.2.6</t>
  </si>
  <si>
    <t>Referenz 01</t>
  </si>
  <si>
    <t>Referenz 02</t>
  </si>
  <si>
    <t>Summe Referenzen</t>
  </si>
  <si>
    <r>
      <t xml:space="preserve">Kurze Beschreibung der Leistung und Vergleichbarkeit der Bauaufgabe, sodass eine Bewertung des Kriteriums (Ziff. 4.1.1)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</si>
  <si>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Kurze Beschreibung der Leistung und Vergleichbarkeit der Bauaufgabe, sodass eine Bewertung des Kriteriums (Ziff. 4.2.1) einwandfrei möglich ist: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</si>
  <si>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Referenzangaben zur Rangfolgebildung (</t>
    </r>
    <r>
      <rPr>
        <b/>
        <u/>
        <sz val="10"/>
        <color theme="1"/>
        <rFont val="Arial"/>
        <family val="2"/>
      </rPr>
      <t>für Referenz Nr. 01 "ALG 7 - Medizin- oder labortechnische Anlagen"</t>
    </r>
    <r>
      <rPr>
        <b/>
        <sz val="10"/>
        <color theme="1"/>
        <rFont val="Arial"/>
        <family val="2"/>
      </rPr>
      <t xml:space="preserve">) - </t>
    </r>
    <r>
      <rPr>
        <b/>
        <i/>
        <sz val="10"/>
        <color theme="7"/>
        <rFont val="Arial"/>
        <family val="2"/>
      </rPr>
      <t>Pflicht</t>
    </r>
  </si>
  <si>
    <t>Keine zweite Referenz</t>
  </si>
  <si>
    <t>0 bis 6</t>
  </si>
  <si>
    <t>0 bis 4</t>
  </si>
  <si>
    <t>rd. 500 m²BGF</t>
  </si>
  <si>
    <t>&gt; 400 m²BGF</t>
  </si>
  <si>
    <t>&gt; 300 m²BGF</t>
  </si>
  <si>
    <t>&gt; 200 m²BGF</t>
  </si>
  <si>
    <t>&gt; 100 m²BGF</t>
  </si>
  <si>
    <t>≤ 100 m²BGF</t>
  </si>
  <si>
    <t>Laufender Betrieb in angrenzenden Gebäuden 
(baulich verbunden)</t>
  </si>
  <si>
    <t>0 bis 5</t>
  </si>
  <si>
    <r>
      <t>Referenzangaben zur Rangfolgebildung (</t>
    </r>
    <r>
      <rPr>
        <b/>
        <u/>
        <sz val="10"/>
        <color theme="1"/>
        <rFont val="Arial"/>
        <family val="2"/>
      </rPr>
      <t>für Referenz Nr. 02 "ALG 7 - Medizin- oder labortechnische Anlagen"</t>
    </r>
    <r>
      <rPr>
        <b/>
        <sz val="10"/>
        <color theme="1"/>
        <rFont val="Arial"/>
        <family val="2"/>
      </rPr>
      <t xml:space="preserve">) - </t>
    </r>
    <r>
      <rPr>
        <b/>
        <i/>
        <sz val="10"/>
        <color theme="7"/>
        <rFont val="Arial"/>
        <family val="2"/>
      </rPr>
      <t>freiwillig</t>
    </r>
  </si>
  <si>
    <t>Datum
eintragen</t>
  </si>
  <si>
    <r>
      <t>Der Bewerber hat die Angaben zu den Mindestanforderungen sowie die Angaben, welche ggf. für die Erstellung einer Rangfolge erforderlich sind, in den Abschnitten Nr. 03 und Nr. 04 anzugeben. Die Beschreibung der Rangfolgebildung kann der</t>
    </r>
    <r>
      <rPr>
        <b/>
        <sz val="10"/>
        <color theme="1"/>
        <rFont val="Arial"/>
        <family val="2"/>
      </rPr>
      <t xml:space="preserve"> Anlage 01</t>
    </r>
    <r>
      <rPr>
        <sz val="10"/>
        <color theme="1"/>
        <rFont val="Arial"/>
        <family val="2"/>
      </rPr>
      <t xml:space="preserve">, Kap. 4.2 entnommen werden.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gem. VOB/B abgeschlossen wurde.
Die Anforderungen an die Anwendung / Berücksichtigung von öffentlichem Vergaberecht (vgl. Referenz Nr. 03; Kap. 3.3) können über die dort abgefragte separate Referenz </t>
    </r>
    <r>
      <rPr>
        <b/>
        <sz val="10"/>
        <color theme="1"/>
        <rFont val="Arial"/>
        <family val="2"/>
      </rPr>
      <t>oder</t>
    </r>
    <r>
      <rPr>
        <sz val="10"/>
        <color theme="1"/>
        <rFont val="Arial"/>
        <family val="2"/>
      </rPr>
      <t xml:space="preserve"> kumuliert über die Referenz Nr. 01 bzw. Referenz Nr. 02 nachgewiesen werden.
Der Auftraggeber behält sich vor, die getätigten Angaben im Rahmen der Auswertung stichprobenhaft bei dem angegebenen Auftraggeber/innen auf Plausibilität zu überprüfen. Nicht wahrheitsgetreue Angaben führen zum Ausschluss aus dem Verfahren.</t>
    </r>
  </si>
  <si>
    <r>
      <t xml:space="preserve">Eine vergleichbare Leistung für ein Objekt mit Baukosten (KG 470) </t>
    </r>
    <r>
      <rPr>
        <b/>
        <sz val="10"/>
        <color theme="1"/>
        <rFont val="Arial"/>
        <family val="2"/>
      </rPr>
      <t>≥ 400.000 € netto</t>
    </r>
  </si>
  <si>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7 - Medizin- oder labortechnische Anlagen</t>
    </r>
    <r>
      <rPr>
        <b/>
        <sz val="10"/>
        <color theme="1"/>
        <rFont val="Arial"/>
        <family val="2"/>
      </rPr>
      <t>"</t>
    </r>
    <r>
      <rPr>
        <sz val="10"/>
        <color theme="1"/>
        <rFont val="Arial"/>
        <family val="2"/>
      </rPr>
      <t xml:space="preserve"> gem. Anlage 15.2 Objektliste HOAI 2021 mit mindestens einer </t>
    </r>
    <r>
      <rPr>
        <b/>
        <sz val="10"/>
        <color theme="1"/>
        <rFont val="Arial"/>
        <family val="2"/>
      </rPr>
      <t>HZ = III</t>
    </r>
    <r>
      <rPr>
        <sz val="10"/>
        <color theme="1"/>
        <rFont val="Arial"/>
        <family val="2"/>
      </rPr>
      <t xml:space="preserve"> in </t>
    </r>
    <r>
      <rPr>
        <u/>
        <sz val="10"/>
        <color theme="1"/>
        <rFont val="Arial"/>
        <family val="2"/>
      </rPr>
      <t>Ausprägung eines "S2-Labors" oder höher</t>
    </r>
    <r>
      <rPr>
        <sz val="10"/>
        <color theme="1"/>
        <rFont val="Arial"/>
        <family val="2"/>
      </rPr>
      <t>.</t>
    </r>
  </si>
  <si>
    <r>
      <t xml:space="preserve">Eine vergleichbare Leistung für ein Objekt mit Erbringung von </t>
    </r>
    <r>
      <rPr>
        <b/>
        <sz val="10"/>
        <color theme="1"/>
        <rFont val="Arial"/>
        <family val="2"/>
      </rPr>
      <t>mindestens 3 LPH</t>
    </r>
    <r>
      <rPr>
        <sz val="10"/>
        <color theme="1"/>
        <rFont val="Arial"/>
        <family val="2"/>
      </rPr>
      <t xml:space="preserve"> im Bereich LPH 2, 3, 5 bis 8
</t>
    </r>
    <r>
      <rPr>
        <b/>
        <sz val="10"/>
        <color theme="1"/>
        <rFont val="Arial"/>
        <family val="2"/>
      </rPr>
      <t>(mind. LPH 3, 5 &amp; 8)</t>
    </r>
  </si>
  <si>
    <t>LPH 2, 3, 5 bis 8</t>
  </si>
  <si>
    <t>≥ 400.000 €</t>
  </si>
  <si>
    <t>rd. 1.450.000 €</t>
  </si>
  <si>
    <t>&gt; 600.000 €</t>
  </si>
  <si>
    <t>&gt; 800.000 €</t>
  </si>
  <si>
    <t>&gt; 1.00.000 €</t>
  </si>
  <si>
    <t>&gt; 1.400.000 €</t>
  </si>
  <si>
    <t>&gt; 1.200.000 €</t>
  </si>
  <si>
    <t>6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</si>
</sst>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quot;Stand:&quot;\ dd/mm/yyyy"/>
    <numFmt numFmtId="165" formatCode="&quot;≥&quot;\ #,##0\ &quot;€&quot;"/>
    <numFmt numFmtId="166" formatCode="&quot;≥&quot;\ #\ &quot;Pers.&quot;"/>
    <numFmt numFmtId="167" formatCode="&quot;rd.&quot;\ #,##0\ &quot;€&quot;"/>
    <numFmt numFmtId="168" formatCode="#,##0\ &quot;m²BGF&quot;"/>
  </numFmts>
  <fonts count="60"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b/>
      <u/>
      <sz val="10"/>
      <color theme="1"/>
      <name val="Arial"/>
      <family val="2"/>
    </font>
    <font>
      <i/>
      <u/>
      <sz val="10"/>
      <color theme="1"/>
      <name val="Arial"/>
      <family val="2"/>
    </font>
    <font>
      <i/>
      <sz val="8.5"/>
      <color theme="1"/>
      <name val="Arial"/>
      <family val="2"/>
    </font>
    <font>
      <i/>
      <u/>
      <sz val="8.5"/>
      <color theme="1"/>
      <name val="Arial"/>
      <family val="2"/>
    </font>
    <font>
      <sz val="9"/>
      <color theme="1"/>
      <name val="Arial"/>
      <family val="2"/>
    </font>
    <font>
      <b/>
      <sz val="9"/>
      <color theme="7"/>
      <name val="Symbol"/>
      <family val="1"/>
      <charset val="2"/>
    </font>
    <font>
      <b/>
      <sz val="11"/>
      <color rgb="FFFF0000"/>
      <name val="Arial"/>
      <family val="2"/>
    </font>
    <font>
      <i/>
      <sz val="8"/>
      <color theme="1"/>
      <name val="Arial"/>
      <family val="2"/>
    </font>
    <font>
      <b/>
      <i/>
      <sz val="10"/>
      <color theme="7"/>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5">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hair">
        <color theme="0" tint="-0.499984740745262"/>
      </top>
      <bottom/>
      <diagonal/>
    </border>
    <border>
      <left/>
      <right/>
      <top style="hair">
        <color theme="0" tint="-0.499984740745262"/>
      </top>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thick">
        <color theme="0"/>
      </left>
      <right style="thick">
        <color theme="0"/>
      </right>
      <top/>
      <bottom style="thin">
        <color theme="0" tint="-0.499984740745262"/>
      </bottom>
      <diagonal/>
    </border>
    <border>
      <left style="medium">
        <color theme="0"/>
      </left>
      <right/>
      <top/>
      <bottom/>
      <diagonal/>
    </border>
  </borders>
  <cellStyleXfs count="4">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2">
      <alignment vertical="center" wrapText="1"/>
    </xf>
  </cellStyleXfs>
  <cellXfs count="609">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4"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5"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6" xfId="0" quotePrefix="1" applyNumberFormat="1" applyFont="1" applyBorder="1" applyAlignment="1">
      <alignment horizontal="left" vertical="center"/>
    </xf>
    <xf numFmtId="0" fontId="11" fillId="0" borderId="48" xfId="0" applyFont="1" applyBorder="1" applyAlignment="1">
      <alignment horizontal="right" vertical="center"/>
    </xf>
    <xf numFmtId="0" fontId="11" fillId="0" borderId="49" xfId="0" applyFont="1" applyBorder="1" applyAlignment="1">
      <alignment horizontal="right" vertical="center"/>
    </xf>
    <xf numFmtId="0" fontId="14" fillId="2" borderId="50"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pplyProtection="1">
      <alignment vertical="top" wrapText="1"/>
    </xf>
    <xf numFmtId="0" fontId="1" fillId="0" borderId="0" xfId="0" applyFont="1" applyProtection="1"/>
    <xf numFmtId="0" fontId="1" fillId="0" borderId="0" xfId="0" applyFont="1" applyBorder="1" applyProtection="1"/>
    <xf numFmtId="0" fontId="36" fillId="0" borderId="0" xfId="0" applyFont="1" applyAlignment="1" applyProtection="1">
      <alignment vertical="center" wrapText="1"/>
    </xf>
    <xf numFmtId="0" fontId="36" fillId="0" borderId="0" xfId="0" applyFont="1" applyProtection="1"/>
    <xf numFmtId="49" fontId="36" fillId="0" borderId="14" xfId="0" quotePrefix="1" applyNumberFormat="1" applyFont="1" applyBorder="1" applyAlignment="1" applyProtection="1">
      <alignment horizontal="left" vertical="center"/>
    </xf>
    <xf numFmtId="49" fontId="37" fillId="4" borderId="2" xfId="0" applyNumberFormat="1" applyFont="1" applyFill="1" applyBorder="1" applyAlignment="1" applyProtection="1">
      <alignment vertical="center" wrapText="1"/>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lef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49" fontId="36" fillId="0" borderId="11" xfId="0" quotePrefix="1" applyNumberFormat="1" applyFont="1" applyBorder="1" applyAlignment="1" applyProtection="1">
      <alignment horizontal="left" vertical="center"/>
    </xf>
    <xf numFmtId="49" fontId="36" fillId="0" borderId="2"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lef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0" fontId="36" fillId="0" borderId="17" xfId="0" applyFont="1" applyBorder="1" applyProtection="1"/>
    <xf numFmtId="49" fontId="36" fillId="0" borderId="0" xfId="0" applyNumberFormat="1" applyFont="1" applyAlignment="1" applyProtection="1">
      <alignment horizontal="left" vertical="center"/>
    </xf>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36" fillId="0" borderId="17" xfId="0" applyFont="1" applyBorder="1" applyAlignment="1" applyProtection="1">
      <alignment vertical="center"/>
    </xf>
    <xf numFmtId="0" fontId="36" fillId="0" borderId="2" xfId="0" applyFont="1" applyBorder="1" applyAlignment="1" applyProtection="1">
      <alignment vertical="center"/>
    </xf>
    <xf numFmtId="0" fontId="26" fillId="0" borderId="30" xfId="0" applyFont="1" applyBorder="1" applyAlignment="1" applyProtection="1">
      <alignment horizontal="left" vertical="center"/>
    </xf>
    <xf numFmtId="0" fontId="36" fillId="9" borderId="34" xfId="0" applyFont="1" applyFill="1" applyBorder="1" applyAlignment="1" applyProtection="1">
      <alignment horizontal="center" vertical="center" wrapText="1"/>
    </xf>
    <xf numFmtId="0" fontId="41" fillId="6" borderId="28" xfId="0" applyFont="1" applyFill="1" applyBorder="1" applyAlignment="1" applyProtection="1">
      <alignment horizontal="center"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1" xfId="0" applyFont="1" applyFill="1" applyBorder="1" applyAlignment="1" applyProtection="1">
      <alignment horizontal="center" vertical="center"/>
      <protection locked="0"/>
    </xf>
    <xf numFmtId="0" fontId="36" fillId="12" borderId="3"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3" xfId="0" applyFont="1" applyFill="1" applyBorder="1" applyAlignment="1" applyProtection="1">
      <alignment horizontal="center" vertical="center" wrapText="1"/>
    </xf>
    <xf numFmtId="0" fontId="36" fillId="0" borderId="4" xfId="0" applyFont="1" applyBorder="1" applyAlignment="1" applyProtection="1">
      <alignment vertical="center" wrapText="1"/>
    </xf>
    <xf numFmtId="49" fontId="37" fillId="4" borderId="2" xfId="0" quotePrefix="1" applyNumberFormat="1" applyFont="1" applyFill="1" applyBorder="1" applyAlignment="1" applyProtection="1">
      <alignment vertical="center" wrapText="1"/>
    </xf>
    <xf numFmtId="0" fontId="36" fillId="12" borderId="5" xfId="0" applyFont="1" applyFill="1" applyBorder="1" applyAlignment="1" applyProtection="1">
      <alignment horizontal="center" vertical="center"/>
      <protection locked="0"/>
    </xf>
    <xf numFmtId="0" fontId="36" fillId="12" borderId="6" xfId="0" applyFont="1" applyFill="1" applyBorder="1" applyAlignment="1" applyProtection="1">
      <alignment horizontal="center" vertical="center"/>
      <protection locked="0"/>
    </xf>
    <xf numFmtId="0" fontId="55" fillId="12" borderId="33" xfId="0" applyFont="1" applyFill="1" applyBorder="1" applyAlignment="1" applyProtection="1">
      <alignment horizontal="center" vertical="center" wrapText="1"/>
      <protection locked="0"/>
    </xf>
    <xf numFmtId="49" fontId="37" fillId="0" borderId="7" xfId="0" quotePrefix="1" applyNumberFormat="1" applyFont="1" applyBorder="1" applyAlignment="1">
      <alignment vertical="center" wrapText="1"/>
    </xf>
    <xf numFmtId="49" fontId="37" fillId="0" borderId="30" xfId="0" applyNumberFormat="1" applyFont="1" applyBorder="1" applyAlignment="1">
      <alignment horizontal="left" vertical="center"/>
    </xf>
    <xf numFmtId="0" fontId="36" fillId="0" borderId="30" xfId="0" applyFont="1" applyBorder="1" applyAlignment="1">
      <alignment horizontal="left" vertical="center"/>
    </xf>
    <xf numFmtId="0" fontId="36" fillId="0" borderId="17" xfId="0" applyFont="1" applyBorder="1"/>
    <xf numFmtId="49" fontId="36" fillId="0" borderId="0" xfId="0" applyNumberFormat="1" applyFont="1" applyAlignment="1">
      <alignment horizontal="left" vertical="center"/>
    </xf>
    <xf numFmtId="0" fontId="36" fillId="9" borderId="34" xfId="0" applyFont="1" applyFill="1" applyBorder="1" applyAlignment="1">
      <alignment horizontal="center" vertical="center" wrapText="1"/>
    </xf>
    <xf numFmtId="49" fontId="36" fillId="0" borderId="17" xfId="0" applyNumberFormat="1" applyFont="1" applyBorder="1"/>
    <xf numFmtId="0" fontId="36" fillId="0" borderId="0" xfId="0" applyFont="1"/>
    <xf numFmtId="0" fontId="36" fillId="0" borderId="17" xfId="0" applyFont="1" applyBorder="1" applyAlignment="1">
      <alignment vertical="center"/>
    </xf>
    <xf numFmtId="0" fontId="36" fillId="0" borderId="2" xfId="0" applyFont="1" applyBorder="1" applyAlignment="1">
      <alignment vertical="center"/>
    </xf>
    <xf numFmtId="49" fontId="36" fillId="0" borderId="18" xfId="0" applyNumberFormat="1" applyFont="1" applyBorder="1" applyAlignment="1">
      <alignment horizontal="left" vertical="center"/>
    </xf>
    <xf numFmtId="0" fontId="36" fillId="0" borderId="6" xfId="0" applyFont="1" applyBorder="1" applyAlignment="1">
      <alignment vertical="center"/>
    </xf>
    <xf numFmtId="0" fontId="36" fillId="0" borderId="19" xfId="0" applyFont="1" applyBorder="1" applyAlignment="1">
      <alignment vertical="center"/>
    </xf>
    <xf numFmtId="0" fontId="36" fillId="0" borderId="19" xfId="0" applyFont="1" applyBorder="1" applyAlignment="1">
      <alignment horizontal="right" vertical="center"/>
    </xf>
    <xf numFmtId="0" fontId="36" fillId="13" borderId="5" xfId="0" applyFont="1" applyFill="1" applyBorder="1" applyAlignment="1">
      <alignment horizontal="center" vertical="center"/>
    </xf>
    <xf numFmtId="0" fontId="36" fillId="13" borderId="19" xfId="0" applyFont="1" applyFill="1" applyBorder="1" applyAlignment="1">
      <alignment horizontal="center" vertical="center"/>
    </xf>
    <xf numFmtId="49" fontId="36" fillId="0" borderId="18" xfId="0" quotePrefix="1" applyNumberFormat="1" applyFont="1" applyBorder="1" applyAlignment="1">
      <alignment horizontal="left" vertical="center"/>
    </xf>
    <xf numFmtId="0" fontId="36" fillId="13" borderId="6" xfId="0" applyFont="1" applyFill="1" applyBorder="1" applyAlignment="1">
      <alignment horizontal="center" vertical="center"/>
    </xf>
    <xf numFmtId="49" fontId="36" fillId="0" borderId="11" xfId="0" applyNumberFormat="1" applyFont="1" applyBorder="1" applyAlignment="1">
      <alignment horizontal="left" vertical="center"/>
    </xf>
    <xf numFmtId="0" fontId="36" fillId="13" borderId="23" xfId="0" applyFont="1" applyFill="1" applyBorder="1" applyAlignment="1">
      <alignment horizontal="center" vertical="center"/>
    </xf>
    <xf numFmtId="0" fontId="36" fillId="13" borderId="13" xfId="0" applyFont="1" applyFill="1" applyBorder="1" applyAlignment="1">
      <alignment horizontal="center" vertical="center"/>
    </xf>
    <xf numFmtId="49" fontId="36" fillId="0" borderId="14" xfId="0" quotePrefix="1" applyNumberFormat="1" applyFont="1" applyBorder="1" applyAlignment="1">
      <alignment horizontal="left" vertical="center"/>
    </xf>
    <xf numFmtId="0" fontId="36" fillId="0" borderId="15" xfId="0" applyFont="1" applyBorder="1" applyAlignment="1">
      <alignment vertical="center"/>
    </xf>
    <xf numFmtId="0" fontId="36" fillId="0" borderId="16" xfId="0" applyFont="1" applyBorder="1" applyAlignment="1">
      <alignment vertical="center"/>
    </xf>
    <xf numFmtId="0" fontId="36" fillId="13" borderId="16" xfId="0" applyFont="1" applyFill="1" applyBorder="1" applyAlignment="1">
      <alignment horizontal="center" vertical="center"/>
    </xf>
    <xf numFmtId="0" fontId="36" fillId="13" borderId="24" xfId="0" applyFont="1" applyFill="1" applyBorder="1" applyAlignment="1">
      <alignment horizontal="center" vertical="center"/>
    </xf>
    <xf numFmtId="49" fontId="36" fillId="0" borderId="20" xfId="0" quotePrefix="1" applyNumberFormat="1" applyFont="1" applyBorder="1" applyAlignment="1">
      <alignment horizontal="left" vertical="center"/>
    </xf>
    <xf numFmtId="0" fontId="36" fillId="0" borderId="21" xfId="0" applyFont="1" applyBorder="1" applyAlignment="1">
      <alignment vertical="center"/>
    </xf>
    <xf numFmtId="0" fontId="36" fillId="0" borderId="22" xfId="0" applyFont="1" applyBorder="1" applyAlignment="1">
      <alignment vertical="center"/>
    </xf>
    <xf numFmtId="0" fontId="36" fillId="13" borderId="22" xfId="0" applyFont="1" applyFill="1" applyBorder="1" applyAlignment="1">
      <alignment horizontal="center" vertical="center"/>
    </xf>
    <xf numFmtId="0" fontId="36" fillId="13" borderId="25" xfId="0" applyFont="1" applyFill="1" applyBorder="1" applyAlignment="1">
      <alignment horizontal="center" vertical="center"/>
    </xf>
    <xf numFmtId="0" fontId="36" fillId="0" borderId="12" xfId="0" applyFont="1" applyBorder="1" applyAlignment="1">
      <alignment vertical="center"/>
    </xf>
    <xf numFmtId="0" fontId="36" fillId="0" borderId="13" xfId="0" applyFont="1" applyBorder="1" applyAlignment="1">
      <alignment vertical="center"/>
    </xf>
    <xf numFmtId="49" fontId="36" fillId="13" borderId="22" xfId="0" applyNumberFormat="1" applyFont="1" applyFill="1" applyBorder="1" applyAlignment="1">
      <alignment vertical="center"/>
    </xf>
    <xf numFmtId="49" fontId="36" fillId="13" borderId="20" xfId="0" applyNumberFormat="1" applyFont="1" applyFill="1" applyBorder="1" applyAlignment="1">
      <alignment vertical="center"/>
    </xf>
    <xf numFmtId="0" fontId="37" fillId="13" borderId="5" xfId="0" applyFont="1" applyFill="1" applyBorder="1" applyAlignment="1" applyProtection="1">
      <alignment horizontal="center" vertical="center" wrapText="1"/>
    </xf>
    <xf numFmtId="0" fontId="37" fillId="13" borderId="6" xfId="0" applyFont="1" applyFill="1" applyBorder="1" applyAlignment="1" applyProtection="1">
      <alignment horizontal="center" vertical="center" wrapText="1"/>
    </xf>
    <xf numFmtId="0" fontId="36" fillId="0" borderId="0" xfId="0" applyFont="1" applyAlignment="1">
      <alignment horizontal="left" vertical="center"/>
    </xf>
    <xf numFmtId="0" fontId="36" fillId="0" borderId="4" xfId="0" applyFont="1" applyBorder="1" applyAlignment="1">
      <alignment horizontal="left" vertical="center"/>
    </xf>
    <xf numFmtId="0" fontId="10" fillId="0" borderId="0" xfId="0" applyFont="1" applyAlignment="1">
      <alignment vertical="center" wrapText="1"/>
    </xf>
    <xf numFmtId="0" fontId="36" fillId="0" borderId="0" xfId="0" applyFont="1" applyAlignment="1">
      <alignment horizontal="left" vertical="center"/>
    </xf>
    <xf numFmtId="0" fontId="8" fillId="0" borderId="0" xfId="0" applyFont="1" applyAlignment="1">
      <alignment vertical="top" wrapText="1"/>
    </xf>
    <xf numFmtId="0" fontId="1" fillId="13" borderId="4" xfId="0" applyFont="1" applyFill="1" applyBorder="1" applyAlignment="1">
      <alignment horizontal="left" vertical="center"/>
    </xf>
    <xf numFmtId="0" fontId="57" fillId="0" borderId="0" xfId="0" applyFont="1" applyAlignment="1">
      <alignment vertical="center" wrapText="1"/>
    </xf>
    <xf numFmtId="49" fontId="1" fillId="12" borderId="19" xfId="0" applyNumberFormat="1" applyFont="1" applyFill="1" applyBorder="1" applyAlignment="1" applyProtection="1">
      <alignment horizontal="left" vertical="center"/>
      <protection locked="0"/>
    </xf>
    <xf numFmtId="0" fontId="36" fillId="0" borderId="13" xfId="0" applyFont="1" applyBorder="1" applyAlignment="1">
      <alignment horizontal="left" vertical="center" wrapText="1"/>
    </xf>
    <xf numFmtId="0" fontId="36" fillId="0" borderId="13" xfId="0" applyFont="1" applyBorder="1" applyAlignment="1">
      <alignment vertical="top" wrapText="1"/>
    </xf>
    <xf numFmtId="0" fontId="36" fillId="0" borderId="16" xfId="0" applyFont="1" applyBorder="1" applyAlignment="1">
      <alignment horizontal="left" vertical="center" wrapText="1"/>
    </xf>
    <xf numFmtId="0" fontId="36" fillId="0" borderId="22" xfId="0" applyFont="1" applyBorder="1" applyAlignment="1">
      <alignment horizontal="left" vertical="center" wrapText="1"/>
    </xf>
    <xf numFmtId="0" fontId="36" fillId="12" borderId="25" xfId="0" applyFont="1" applyFill="1" applyBorder="1" applyAlignment="1" applyProtection="1">
      <alignment horizontal="center" vertical="center"/>
      <protection locked="0"/>
    </xf>
    <xf numFmtId="0" fontId="36" fillId="12" borderId="21" xfId="0" applyFont="1" applyFill="1" applyBorder="1" applyAlignment="1" applyProtection="1">
      <alignment horizontal="center" vertical="center"/>
      <protection locked="0"/>
    </xf>
    <xf numFmtId="49" fontId="10" fillId="5" borderId="0" xfId="0" applyNumberFormat="1" applyFont="1" applyFill="1" applyAlignment="1">
      <alignment horizontal="left" vertical="center"/>
    </xf>
    <xf numFmtId="49" fontId="37" fillId="4" borderId="17" xfId="0" applyNumberFormat="1" applyFont="1" applyFill="1" applyBorder="1" applyAlignment="1">
      <alignment horizontal="left" vertical="center" wrapText="1"/>
    </xf>
    <xf numFmtId="0" fontId="36" fillId="4" borderId="0" xfId="0" applyFont="1" applyFill="1" applyAlignment="1">
      <alignment vertical="center" wrapText="1"/>
    </xf>
    <xf numFmtId="0" fontId="36" fillId="4" borderId="31"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55" xfId="0" applyFont="1" applyFill="1" applyBorder="1" applyAlignment="1">
      <alignment horizontal="center" vertical="center" wrapText="1"/>
    </xf>
    <xf numFmtId="0" fontId="36" fillId="4" borderId="10" xfId="0" applyFont="1" applyFill="1" applyBorder="1" applyAlignment="1">
      <alignment horizontal="center" vertical="center" wrapText="1"/>
    </xf>
    <xf numFmtId="0" fontId="36" fillId="13" borderId="56" xfId="0" applyFont="1" applyFill="1" applyBorder="1" applyAlignment="1">
      <alignment horizontal="center" vertical="center"/>
    </xf>
    <xf numFmtId="49" fontId="10" fillId="0" borderId="57" xfId="0" applyNumberFormat="1" applyFont="1" applyBorder="1" applyAlignment="1">
      <alignment vertical="center"/>
    </xf>
    <xf numFmtId="49" fontId="10" fillId="0" borderId="58" xfId="0" applyNumberFormat="1" applyFont="1" applyBorder="1" applyAlignment="1">
      <alignment vertical="center"/>
    </xf>
    <xf numFmtId="49" fontId="10" fillId="0" borderId="59" xfId="0" applyNumberFormat="1" applyFont="1" applyBorder="1" applyAlignment="1">
      <alignment vertical="center"/>
    </xf>
    <xf numFmtId="49" fontId="36" fillId="0" borderId="11" xfId="0" quotePrefix="1" applyNumberFormat="1" applyFont="1" applyBorder="1" applyAlignment="1">
      <alignment horizontal="left" vertical="center"/>
    </xf>
    <xf numFmtId="0" fontId="36" fillId="0" borderId="13" xfId="0" applyFont="1" applyBorder="1" applyAlignment="1">
      <alignment horizontal="right" vertical="center"/>
    </xf>
    <xf numFmtId="0" fontId="36" fillId="13" borderId="23" xfId="0" applyFont="1" applyFill="1" applyBorder="1" applyAlignment="1">
      <alignment horizontal="center"/>
    </xf>
    <xf numFmtId="0" fontId="36" fillId="13" borderId="12" xfId="0" applyFont="1" applyFill="1" applyBorder="1" applyAlignment="1">
      <alignment horizontal="center" vertical="center"/>
    </xf>
    <xf numFmtId="0" fontId="36" fillId="13" borderId="60" xfId="0" applyFont="1" applyFill="1" applyBorder="1" applyAlignment="1">
      <alignment horizontal="center"/>
    </xf>
    <xf numFmtId="0" fontId="36" fillId="0" borderId="22" xfId="0" applyFont="1" applyBorder="1" applyAlignment="1">
      <alignment vertical="center" wrapText="1"/>
    </xf>
    <xf numFmtId="0" fontId="36" fillId="13" borderId="25" xfId="0" applyFont="1" applyFill="1" applyBorder="1" applyAlignment="1">
      <alignment horizontal="center"/>
    </xf>
    <xf numFmtId="0" fontId="36" fillId="13" borderId="21" xfId="0" applyFont="1" applyFill="1" applyBorder="1" applyAlignment="1">
      <alignment horizontal="center" vertical="center"/>
    </xf>
    <xf numFmtId="0" fontId="36" fillId="13" borderId="61" xfId="0" applyFont="1" applyFill="1" applyBorder="1" applyAlignment="1">
      <alignment horizontal="center"/>
    </xf>
    <xf numFmtId="0" fontId="36" fillId="13" borderId="60" xfId="0" applyFont="1" applyFill="1" applyBorder="1" applyAlignment="1">
      <alignment horizontal="center" vertical="center"/>
    </xf>
    <xf numFmtId="0" fontId="36" fillId="13" borderId="62" xfId="0" applyFont="1" applyFill="1" applyBorder="1" applyAlignment="1">
      <alignment horizontal="center" vertical="center"/>
    </xf>
    <xf numFmtId="0" fontId="36" fillId="13" borderId="15" xfId="0" applyFont="1" applyFill="1" applyBorder="1" applyAlignment="1">
      <alignment horizontal="center" vertical="center"/>
    </xf>
    <xf numFmtId="0" fontId="36" fillId="13" borderId="61" xfId="0" applyFont="1" applyFill="1" applyBorder="1" applyAlignment="1">
      <alignment horizontal="center" vertical="center"/>
    </xf>
    <xf numFmtId="49" fontId="11" fillId="0" borderId="30" xfId="0" applyNumberFormat="1" applyFont="1" applyBorder="1" applyAlignment="1">
      <alignment vertical="top"/>
    </xf>
    <xf numFmtId="0" fontId="11" fillId="0" borderId="0" xfId="0" applyFont="1" applyAlignment="1">
      <alignment horizontal="left" vertical="top"/>
    </xf>
    <xf numFmtId="0" fontId="36" fillId="0" borderId="0" xfId="0" applyFont="1" applyAlignment="1">
      <alignment horizontal="right" vertical="center" wrapText="1"/>
    </xf>
    <xf numFmtId="0" fontId="36" fillId="0" borderId="0" xfId="0" applyFont="1" applyAlignment="1">
      <alignment horizontal="center" vertical="center" wrapText="1"/>
    </xf>
    <xf numFmtId="49" fontId="37" fillId="4" borderId="2" xfId="0" applyNumberFormat="1" applyFont="1" applyFill="1" applyBorder="1" applyAlignment="1">
      <alignment vertical="center" wrapText="1"/>
    </xf>
    <xf numFmtId="0" fontId="11" fillId="4" borderId="31" xfId="0" applyFont="1" applyFill="1" applyBorder="1" applyAlignment="1">
      <alignment horizontal="center" vertical="center" wrapText="1"/>
    </xf>
    <xf numFmtId="49" fontId="36" fillId="0" borderId="5" xfId="0" applyNumberFormat="1" applyFont="1" applyBorder="1" applyAlignment="1">
      <alignment vertical="center"/>
    </xf>
    <xf numFmtId="49" fontId="36" fillId="0" borderId="5" xfId="0" applyNumberFormat="1" applyFont="1" applyBorder="1" applyAlignment="1">
      <alignment vertical="center" wrapText="1"/>
    </xf>
    <xf numFmtId="49" fontId="11" fillId="13" borderId="5" xfId="0" applyNumberFormat="1" applyFont="1" applyFill="1" applyBorder="1" applyAlignment="1">
      <alignment vertical="center" wrapText="1"/>
    </xf>
    <xf numFmtId="49" fontId="11" fillId="13" borderId="5" xfId="0" applyNumberFormat="1" applyFont="1" applyFill="1" applyBorder="1" applyAlignment="1">
      <alignment vertical="center"/>
    </xf>
    <xf numFmtId="49" fontId="36" fillId="0" borderId="30" xfId="0" quotePrefix="1" applyNumberFormat="1" applyFont="1" applyBorder="1" applyAlignment="1">
      <alignment horizontal="left" vertical="center"/>
    </xf>
    <xf numFmtId="49" fontId="36" fillId="0" borderId="30" xfId="0" applyNumberFormat="1" applyFont="1" applyBorder="1" applyAlignment="1">
      <alignment vertical="center"/>
    </xf>
    <xf numFmtId="0" fontId="22" fillId="0" borderId="0" xfId="0" quotePrefix="1" applyFont="1" applyAlignment="1" applyProtection="1">
      <alignment wrapText="1"/>
    </xf>
    <xf numFmtId="49" fontId="11" fillId="0" borderId="30" xfId="0" applyNumberFormat="1" applyFont="1" applyBorder="1" applyAlignment="1">
      <alignment vertical="center"/>
    </xf>
    <xf numFmtId="0" fontId="36" fillId="0" borderId="30" xfId="0" applyFont="1" applyBorder="1" applyAlignment="1">
      <alignment horizontal="center" vertical="center"/>
    </xf>
    <xf numFmtId="49" fontId="36" fillId="0" borderId="0" xfId="0" applyNumberFormat="1" applyFont="1" applyAlignment="1">
      <alignment vertical="center" wrapText="1"/>
    </xf>
    <xf numFmtId="0" fontId="36" fillId="13" borderId="4" xfId="0" applyFont="1" applyFill="1" applyBorder="1" applyAlignment="1">
      <alignment horizontal="center" vertical="center" wrapText="1"/>
    </xf>
    <xf numFmtId="0" fontId="36" fillId="13" borderId="63" xfId="0" applyFont="1" applyFill="1" applyBorder="1" applyAlignment="1">
      <alignment horizontal="center" vertical="center" wrapText="1"/>
    </xf>
    <xf numFmtId="0" fontId="36" fillId="0" borderId="0" xfId="0" applyFont="1" applyAlignment="1">
      <alignment horizontal="center" vertical="center" wrapText="1"/>
    </xf>
    <xf numFmtId="49" fontId="10" fillId="5" borderId="0" xfId="0" applyNumberFormat="1" applyFont="1" applyFill="1" applyAlignment="1">
      <alignment horizontal="left" vertical="center"/>
    </xf>
    <xf numFmtId="49" fontId="10" fillId="5" borderId="0" xfId="0" applyNumberFormat="1" applyFont="1" applyFill="1" applyAlignment="1">
      <alignment horizontal="left" vertical="center"/>
    </xf>
    <xf numFmtId="0" fontId="36" fillId="0" borderId="0" xfId="0" applyFont="1" applyAlignment="1">
      <alignment horizontal="center" vertical="center" wrapText="1"/>
    </xf>
    <xf numFmtId="0" fontId="10" fillId="0" borderId="0" xfId="0" applyFont="1" applyAlignment="1">
      <alignment vertical="center" wrapText="1"/>
    </xf>
    <xf numFmtId="0" fontId="36" fillId="0" borderId="0" xfId="0" applyFont="1" applyAlignment="1">
      <alignment horizontal="left" vertical="center" wrapText="1"/>
    </xf>
    <xf numFmtId="0" fontId="10" fillId="0" borderId="0" xfId="0" applyFont="1" applyAlignment="1">
      <alignment vertical="center" wrapText="1"/>
    </xf>
    <xf numFmtId="0" fontId="36" fillId="0" borderId="0" xfId="0" applyFont="1" applyAlignment="1">
      <alignment horizontal="left" vertical="center"/>
    </xf>
    <xf numFmtId="0" fontId="36" fillId="0" borderId="13" xfId="0" applyFont="1" applyBorder="1" applyAlignment="1">
      <alignment horizontal="left" vertical="center" wrapText="1"/>
    </xf>
    <xf numFmtId="0" fontId="36" fillId="0" borderId="16" xfId="0" applyFont="1" applyBorder="1" applyAlignment="1">
      <alignment horizontal="left" vertical="center" wrapText="1"/>
    </xf>
    <xf numFmtId="0" fontId="36" fillId="0" borderId="22" xfId="0" applyFont="1" applyBorder="1" applyAlignment="1">
      <alignment horizontal="left" vertical="center" wrapText="1"/>
    </xf>
    <xf numFmtId="165" fontId="11" fillId="0" borderId="5" xfId="0" applyNumberFormat="1" applyFont="1" applyBorder="1" applyAlignment="1">
      <alignment horizontal="left" vertical="center" wrapText="1"/>
    </xf>
    <xf numFmtId="166" fontId="11" fillId="0" borderId="5" xfId="0" applyNumberFormat="1" applyFont="1" applyBorder="1" applyAlignment="1">
      <alignment horizontal="left" vertical="center"/>
    </xf>
    <xf numFmtId="49" fontId="37" fillId="0" borderId="0" xfId="0" applyNumberFormat="1" applyFont="1" applyAlignment="1">
      <alignment horizontal="left" vertical="center"/>
    </xf>
    <xf numFmtId="0" fontId="36" fillId="9" borderId="0" xfId="0" applyFont="1" applyFill="1" applyAlignment="1">
      <alignment horizontal="center" vertical="center"/>
    </xf>
    <xf numFmtId="0" fontId="36" fillId="13" borderId="33" xfId="0" applyFont="1" applyFill="1" applyBorder="1" applyAlignment="1">
      <alignment horizontal="center" vertical="center" wrapText="1"/>
    </xf>
    <xf numFmtId="0" fontId="36" fillId="0" borderId="30" xfId="0" applyFont="1" applyBorder="1" applyAlignment="1">
      <alignment horizontal="right" vertical="center" wrapText="1"/>
    </xf>
    <xf numFmtId="167" fontId="36" fillId="9" borderId="0" xfId="0" applyNumberFormat="1" applyFont="1" applyFill="1" applyAlignment="1">
      <alignment horizontal="center" vertical="center"/>
    </xf>
    <xf numFmtId="165" fontId="36" fillId="12" borderId="33" xfId="0" applyNumberFormat="1" applyFont="1" applyFill="1" applyBorder="1" applyAlignment="1" applyProtection="1">
      <alignment horizontal="center" vertical="center"/>
      <protection locked="0"/>
    </xf>
    <xf numFmtId="168" fontId="36" fillId="12" borderId="33" xfId="0" applyNumberFormat="1" applyFont="1" applyFill="1" applyBorder="1" applyAlignment="1" applyProtection="1">
      <alignment horizontal="center" vertical="center"/>
      <protection locked="0"/>
    </xf>
    <xf numFmtId="0" fontId="37" fillId="0" borderId="0" xfId="0" applyFont="1" applyAlignment="1">
      <alignment vertical="center" wrapText="1"/>
    </xf>
    <xf numFmtId="0" fontId="41" fillId="6" borderId="12" xfId="0" applyFont="1" applyFill="1" applyBorder="1" applyAlignment="1">
      <alignment horizontal="center" vertical="center"/>
    </xf>
    <xf numFmtId="0" fontId="41" fillId="6" borderId="44" xfId="0" applyFont="1" applyFill="1" applyBorder="1" applyAlignment="1">
      <alignment horizontal="center" vertical="center"/>
    </xf>
    <xf numFmtId="0" fontId="41" fillId="6" borderId="3" xfId="0" applyFont="1" applyFill="1" applyBorder="1" applyAlignment="1">
      <alignment horizontal="center" vertical="center"/>
    </xf>
    <xf numFmtId="0" fontId="36" fillId="0" borderId="0" xfId="0" applyFont="1" applyAlignment="1">
      <alignment horizontal="left" vertical="center"/>
    </xf>
    <xf numFmtId="165" fontId="1" fillId="0" borderId="0" xfId="0" applyNumberFormat="1" applyFont="1" applyProtection="1"/>
    <xf numFmtId="0" fontId="36" fillId="0" borderId="0" xfId="0" applyFont="1" applyAlignment="1">
      <alignment horizontal="left" vertical="center"/>
    </xf>
    <xf numFmtId="0" fontId="36" fillId="12" borderId="33" xfId="0" applyFont="1" applyFill="1" applyBorder="1" applyAlignment="1" applyProtection="1">
      <alignment horizontal="center" vertical="center"/>
      <protection locked="0"/>
    </xf>
    <xf numFmtId="0" fontId="36" fillId="0" borderId="0" xfId="0" applyFont="1" applyAlignment="1">
      <alignment vertical="center"/>
    </xf>
    <xf numFmtId="0" fontId="36" fillId="0" borderId="0" xfId="0" applyFont="1" applyFill="1" applyAlignment="1">
      <alignment horizontal="left" vertical="center"/>
    </xf>
    <xf numFmtId="49" fontId="1" fillId="12" borderId="4" xfId="0" applyNumberFormat="1" applyFont="1" applyFill="1" applyBorder="1" applyAlignment="1" applyProtection="1">
      <alignment horizontal="left" vertical="center"/>
      <protection locked="0"/>
    </xf>
    <xf numFmtId="0" fontId="36" fillId="0" borderId="0" xfId="0" applyFont="1" applyAlignment="1">
      <alignment horizontal="left" vertical="center"/>
    </xf>
    <xf numFmtId="49" fontId="1" fillId="12" borderId="0" xfId="0" applyNumberFormat="1" applyFont="1" applyFill="1" applyAlignment="1" applyProtection="1">
      <alignment vertical="center"/>
      <protection locked="0"/>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36" fillId="0" borderId="0" xfId="0" applyFont="1" applyAlignment="1">
      <alignment horizontal="left" vertical="center"/>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17" xfId="0" applyFont="1" applyBorder="1" applyAlignment="1">
      <alignment horizontal="left" vertical="center"/>
    </xf>
    <xf numFmtId="0" fontId="36" fillId="0" borderId="19" xfId="0" quotePrefix="1" applyFont="1" applyFill="1" applyBorder="1" applyAlignment="1" applyProtection="1">
      <alignment vertical="center" wrapText="1"/>
    </xf>
    <xf numFmtId="0" fontId="36" fillId="12" borderId="19" xfId="0" applyFont="1" applyFill="1" applyBorder="1" applyAlignment="1" applyProtection="1">
      <alignment vertical="center" wrapText="1"/>
      <protection locked="0"/>
    </xf>
    <xf numFmtId="0" fontId="36" fillId="0" borderId="30" xfId="0" applyFont="1" applyBorder="1" applyAlignment="1">
      <alignment horizontal="left" vertical="center" wrapText="1"/>
    </xf>
    <xf numFmtId="0" fontId="36" fillId="0" borderId="0" xfId="0" applyFont="1" applyAlignment="1">
      <alignment horizontal="left" vertical="center" wrapText="1"/>
    </xf>
    <xf numFmtId="0" fontId="36" fillId="0" borderId="4" xfId="0" applyFont="1" applyBorder="1" applyAlignment="1">
      <alignment horizontal="left" vertical="center" wrapText="1"/>
    </xf>
    <xf numFmtId="49" fontId="31" fillId="12" borderId="15" xfId="0" applyNumberFormat="1" applyFont="1" applyFill="1" applyBorder="1" applyAlignment="1" applyProtection="1">
      <alignment horizontal="center" vertical="center" wrapText="1"/>
      <protection locked="0"/>
    </xf>
    <xf numFmtId="49" fontId="31" fillId="12" borderId="14" xfId="0" applyNumberFormat="1" applyFont="1" applyFill="1" applyBorder="1" applyAlignment="1" applyProtection="1">
      <alignment horizontal="center" vertical="center" wrapText="1"/>
      <protection locked="0"/>
    </xf>
    <xf numFmtId="49" fontId="31" fillId="12" borderId="21" xfId="0" applyNumberFormat="1" applyFont="1" applyFill="1" applyBorder="1" applyAlignment="1" applyProtection="1">
      <alignment horizontal="center" vertical="center" wrapText="1"/>
      <protection locked="0"/>
    </xf>
    <xf numFmtId="49" fontId="31" fillId="12" borderId="20" xfId="0" applyNumberFormat="1" applyFont="1" applyFill="1" applyBorder="1" applyAlignment="1" applyProtection="1">
      <alignment horizontal="center" vertical="center" wrapText="1"/>
      <protection locked="0"/>
    </xf>
    <xf numFmtId="0" fontId="36" fillId="0" borderId="19" xfId="0" applyFont="1" applyBorder="1" applyAlignment="1">
      <alignment vertical="center" wrapText="1"/>
    </xf>
    <xf numFmtId="0" fontId="11" fillId="12" borderId="19" xfId="0" applyFont="1" applyFill="1" applyBorder="1" applyAlignment="1" applyProtection="1">
      <alignment vertical="top" wrapText="1"/>
      <protection locked="0"/>
    </xf>
    <xf numFmtId="0" fontId="55" fillId="0" borderId="0" xfId="0" applyFont="1" applyAlignment="1">
      <alignment horizontal="left" vertical="center" wrapText="1"/>
    </xf>
    <xf numFmtId="0" fontId="36" fillId="0" borderId="19" xfId="0" applyFont="1" applyFill="1" applyBorder="1" applyAlignment="1" applyProtection="1">
      <alignment vertical="center" wrapText="1"/>
    </xf>
    <xf numFmtId="0" fontId="37" fillId="0" borderId="27" xfId="0" applyFont="1" applyBorder="1" applyAlignment="1" applyProtection="1">
      <alignment horizontal="left" vertical="center" wrapText="1"/>
    </xf>
    <xf numFmtId="0" fontId="37" fillId="0" borderId="29" xfId="0" applyFont="1" applyBorder="1" applyAlignment="1" applyProtection="1">
      <alignment horizontal="left" vertical="center" wrapText="1"/>
    </xf>
    <xf numFmtId="0" fontId="37" fillId="0" borderId="13" xfId="0" applyFont="1" applyBorder="1" applyAlignment="1">
      <alignment horizontal="right" vertical="center" wrapText="1"/>
    </xf>
    <xf numFmtId="0" fontId="37" fillId="0" borderId="11" xfId="0" applyFont="1" applyBorder="1" applyAlignment="1">
      <alignment horizontal="right" vertical="center" wrapText="1"/>
    </xf>
    <xf numFmtId="0" fontId="37" fillId="0" borderId="42" xfId="0" applyFont="1" applyBorder="1" applyAlignment="1">
      <alignment horizontal="right" vertical="center" wrapText="1"/>
    </xf>
    <xf numFmtId="0" fontId="37" fillId="0" borderId="43" xfId="0" applyFont="1" applyBorder="1" applyAlignment="1">
      <alignment horizontal="right" vertical="center" wrapText="1"/>
    </xf>
    <xf numFmtId="0" fontId="37" fillId="0" borderId="0" xfId="0" applyFont="1" applyAlignment="1">
      <alignment horizontal="right" vertical="center" wrapText="1"/>
    </xf>
    <xf numFmtId="0" fontId="37" fillId="0" borderId="17" xfId="0" applyFont="1" applyBorder="1" applyAlignment="1">
      <alignment horizontal="right" vertical="center" wrapText="1"/>
    </xf>
    <xf numFmtId="0" fontId="36" fillId="0" borderId="0" xfId="0" applyFont="1" applyBorder="1" applyAlignment="1" applyProtection="1">
      <alignment horizontal="left" vertical="center"/>
    </xf>
    <xf numFmtId="0" fontId="36" fillId="0" borderId="8" xfId="0" applyFont="1" applyBorder="1" applyAlignment="1">
      <alignment horizontal="center" vertical="center"/>
    </xf>
    <xf numFmtId="0" fontId="36" fillId="0" borderId="26" xfId="0" applyFont="1" applyBorder="1" applyAlignment="1">
      <alignment horizontal="center" vertical="center"/>
    </xf>
    <xf numFmtId="0" fontId="36" fillId="0" borderId="31" xfId="0" applyFont="1" applyBorder="1" applyAlignment="1">
      <alignment horizontal="center" vertical="center"/>
    </xf>
    <xf numFmtId="0" fontId="39" fillId="7" borderId="8" xfId="0" applyFont="1" applyFill="1" applyBorder="1" applyAlignment="1">
      <alignment horizontal="center" vertical="center"/>
    </xf>
    <xf numFmtId="0" fontId="39" fillId="7" borderId="26" xfId="0" applyFont="1" applyFill="1" applyBorder="1" applyAlignment="1">
      <alignment horizontal="center" vertical="center"/>
    </xf>
    <xf numFmtId="0" fontId="39" fillId="8" borderId="8" xfId="0" applyFont="1" applyFill="1" applyBorder="1" applyAlignment="1">
      <alignment horizontal="center" vertical="center"/>
    </xf>
    <xf numFmtId="0" fontId="39" fillId="8" borderId="26" xfId="0" applyFont="1" applyFill="1" applyBorder="1" applyAlignment="1">
      <alignment horizontal="center" vertical="center"/>
    </xf>
    <xf numFmtId="0" fontId="39" fillId="8" borderId="31" xfId="0" applyFont="1" applyFill="1" applyBorder="1" applyAlignment="1">
      <alignment horizontal="center" vertical="center"/>
    </xf>
    <xf numFmtId="0" fontId="36" fillId="0" borderId="41" xfId="0" applyFont="1" applyBorder="1" applyAlignment="1">
      <alignment horizontal="center" vertical="center"/>
    </xf>
    <xf numFmtId="0" fontId="39" fillId="7" borderId="30" xfId="0" applyFont="1" applyFill="1" applyBorder="1" applyAlignment="1">
      <alignment horizontal="center" vertical="center"/>
    </xf>
    <xf numFmtId="0" fontId="39" fillId="7" borderId="0" xfId="0" applyFont="1" applyFill="1" applyBorder="1" applyAlignment="1">
      <alignment horizontal="center" vertical="center"/>
    </xf>
    <xf numFmtId="0" fontId="39" fillId="7" borderId="40" xfId="0" applyFont="1" applyFill="1" applyBorder="1" applyAlignment="1">
      <alignment horizontal="center" vertical="center"/>
    </xf>
    <xf numFmtId="0" fontId="39" fillId="8" borderId="7" xfId="0" applyFont="1" applyFill="1" applyBorder="1" applyAlignment="1">
      <alignment horizontal="center" vertical="center"/>
    </xf>
    <xf numFmtId="0" fontId="39" fillId="8" borderId="17" xfId="0" applyFont="1" applyFill="1" applyBorder="1" applyAlignment="1">
      <alignment horizontal="center" vertical="center"/>
    </xf>
    <xf numFmtId="0" fontId="39" fillId="8" borderId="38" xfId="0" applyFont="1" applyFill="1" applyBorder="1" applyAlignment="1">
      <alignment horizontal="center" vertical="center"/>
    </xf>
    <xf numFmtId="0" fontId="4" fillId="0" borderId="0" xfId="0" applyFont="1" applyAlignment="1" applyProtection="1">
      <alignment horizontal="left" vertical="top"/>
    </xf>
    <xf numFmtId="0" fontId="36" fillId="0" borderId="6" xfId="0" applyFont="1" applyBorder="1" applyAlignment="1">
      <alignment vertical="center" wrapText="1"/>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lignment horizontal="left" vertical="center" wrapText="1"/>
    </xf>
    <xf numFmtId="0" fontId="37" fillId="4" borderId="0" xfId="0" applyFont="1" applyFill="1" applyAlignment="1">
      <alignment horizontal="left" vertical="center" wrapText="1"/>
    </xf>
    <xf numFmtId="49" fontId="36" fillId="13" borderId="16" xfId="0" applyNumberFormat="1" applyFont="1" applyFill="1" applyBorder="1" applyAlignment="1">
      <alignment horizontal="left" vertical="center"/>
    </xf>
    <xf numFmtId="49" fontId="36" fillId="13" borderId="14" xfId="0" applyNumberFormat="1" applyFont="1" applyFill="1" applyBorder="1" applyAlignment="1">
      <alignment horizontal="left" vertical="center"/>
    </xf>
    <xf numFmtId="0" fontId="36" fillId="13" borderId="0" xfId="0" applyFont="1" applyFill="1" applyAlignment="1" applyProtection="1">
      <alignment horizontal="left" vertical="center" wrapText="1"/>
    </xf>
    <xf numFmtId="0" fontId="36" fillId="12" borderId="0" xfId="0" applyFont="1" applyFill="1" applyAlignment="1" applyProtection="1">
      <alignment horizontal="left" vertical="center" wrapText="1"/>
    </xf>
    <xf numFmtId="0" fontId="36" fillId="0" borderId="12" xfId="0" applyFont="1" applyBorder="1" applyAlignment="1">
      <alignment vertical="center" wrapText="1"/>
    </xf>
    <xf numFmtId="0" fontId="36" fillId="0" borderId="13" xfId="0" applyFont="1" applyBorder="1" applyAlignment="1">
      <alignment vertical="center" wrapText="1"/>
    </xf>
    <xf numFmtId="49" fontId="36" fillId="13" borderId="22" xfId="0" applyNumberFormat="1" applyFont="1" applyFill="1" applyBorder="1" applyAlignment="1">
      <alignment horizontal="left" vertical="center"/>
    </xf>
    <xf numFmtId="49" fontId="36" fillId="13" borderId="20" xfId="0" applyNumberFormat="1" applyFont="1" applyFill="1" applyBorder="1" applyAlignment="1">
      <alignment horizontal="left" vertical="center"/>
    </xf>
    <xf numFmtId="0" fontId="37" fillId="4" borderId="3" xfId="0" applyFont="1" applyFill="1" applyBorder="1" applyAlignment="1">
      <alignment horizontal="left" vertical="center" wrapText="1"/>
    </xf>
    <xf numFmtId="0" fontId="37" fillId="4" borderId="4" xfId="0" applyFont="1" applyFill="1" applyBorder="1" applyAlignment="1">
      <alignment horizontal="left" vertical="center" wrapText="1"/>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0" fontId="36" fillId="0" borderId="15" xfId="0" applyFont="1" applyBorder="1" applyAlignment="1">
      <alignment vertical="center" wrapText="1"/>
    </xf>
    <xf numFmtId="0" fontId="36" fillId="0" borderId="16" xfId="0" applyFont="1" applyBorder="1" applyAlignment="1">
      <alignment vertical="center" wrapText="1"/>
    </xf>
    <xf numFmtId="0" fontId="36" fillId="13" borderId="4" xfId="0" applyFont="1" applyFill="1" applyBorder="1" applyAlignment="1">
      <alignment horizontal="left" vertical="center" wrapText="1"/>
    </xf>
    <xf numFmtId="0" fontId="36" fillId="0" borderId="0" xfId="0" applyFont="1" applyAlignment="1">
      <alignment horizontal="center" vertical="center" wrapText="1"/>
    </xf>
    <xf numFmtId="49" fontId="36" fillId="0" borderId="24" xfId="0" applyNumberFormat="1" applyFont="1" applyBorder="1" applyAlignment="1">
      <alignment horizontal="left" vertical="center" wrapText="1"/>
    </xf>
    <xf numFmtId="0" fontId="36" fillId="12" borderId="13" xfId="0" applyFont="1" applyFill="1" applyBorder="1" applyAlignment="1" applyProtection="1">
      <alignment horizontal="left" vertical="center" wrapText="1"/>
      <protection locked="0"/>
    </xf>
    <xf numFmtId="0" fontId="36" fillId="12" borderId="16" xfId="0" applyFont="1" applyFill="1" applyBorder="1" applyAlignment="1" applyProtection="1">
      <alignment horizontal="left" vertical="center" wrapText="1"/>
      <protection locked="0"/>
    </xf>
    <xf numFmtId="16" fontId="36" fillId="0" borderId="8" xfId="0" quotePrefix="1" applyNumberFormat="1" applyFont="1" applyBorder="1" applyAlignment="1">
      <alignment horizontal="center" vertical="center"/>
    </xf>
    <xf numFmtId="16" fontId="36" fillId="0" borderId="26" xfId="0" quotePrefix="1" applyNumberFormat="1" applyFont="1" applyBorder="1" applyAlignment="1">
      <alignment horizontal="center" vertical="center"/>
    </xf>
    <xf numFmtId="0" fontId="41" fillId="6" borderId="9" xfId="0" applyFont="1" applyFill="1" applyBorder="1" applyAlignment="1">
      <alignment horizontal="center" vertical="center"/>
    </xf>
    <xf numFmtId="0" fontId="41" fillId="6" borderId="10" xfId="0" applyFont="1" applyFill="1" applyBorder="1" applyAlignment="1">
      <alignment horizontal="center" vertical="center"/>
    </xf>
    <xf numFmtId="0" fontId="39" fillId="7" borderId="8" xfId="0" applyFont="1" applyFill="1" applyBorder="1" applyAlignment="1">
      <alignment horizontal="center" vertical="center" wrapText="1"/>
    </xf>
    <xf numFmtId="0" fontId="39" fillId="7" borderId="26" xfId="0" applyFont="1" applyFill="1" applyBorder="1" applyAlignment="1">
      <alignment horizontal="center" vertical="center" wrapText="1"/>
    </xf>
    <xf numFmtId="0" fontId="39" fillId="7" borderId="30" xfId="0" applyFont="1" applyFill="1" applyBorder="1" applyAlignment="1" applyProtection="1">
      <alignment horizontal="center" vertical="center"/>
    </xf>
    <xf numFmtId="0" fontId="39" fillId="7" borderId="0" xfId="0" applyFont="1" applyFill="1" applyBorder="1" applyAlignment="1" applyProtection="1">
      <alignment horizontal="center" vertical="center"/>
    </xf>
    <xf numFmtId="0" fontId="39" fillId="7" borderId="4" xfId="0" applyFont="1" applyFill="1" applyBorder="1" applyAlignment="1" applyProtection="1">
      <alignment horizontal="center" vertical="center"/>
    </xf>
    <xf numFmtId="0" fontId="36" fillId="0" borderId="4" xfId="0" applyFont="1" applyBorder="1" applyAlignment="1">
      <alignment horizontal="left" vertical="center"/>
    </xf>
    <xf numFmtId="0" fontId="41" fillId="6" borderId="9"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39" fillId="7" borderId="40" xfId="0" applyFont="1" applyFill="1" applyBorder="1" applyAlignment="1" applyProtection="1">
      <alignment horizontal="center" vertical="center"/>
    </xf>
    <xf numFmtId="0" fontId="41" fillId="6" borderId="10" xfId="0" applyFont="1" applyFill="1" applyBorder="1" applyAlignment="1" applyProtection="1">
      <alignment horizontal="center" vertical="center"/>
    </xf>
    <xf numFmtId="0" fontId="41" fillId="6" borderId="39" xfId="0" applyFont="1" applyFill="1" applyBorder="1" applyAlignment="1" applyProtection="1">
      <alignment horizontal="center" vertical="center"/>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39" xfId="0" applyFont="1" applyBorder="1" applyAlignment="1">
      <alignment horizontal="center" vertical="center" wrapText="1"/>
    </xf>
    <xf numFmtId="0" fontId="36" fillId="0" borderId="4" xfId="0" applyFont="1" applyBorder="1" applyAlignment="1" applyProtection="1">
      <alignment horizontal="left" vertical="center"/>
    </xf>
    <xf numFmtId="0" fontId="41" fillId="6" borderId="9"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18" fillId="0" borderId="0" xfId="0" applyFont="1" applyAlignment="1">
      <alignment horizontal="center" vertical="center"/>
    </xf>
    <xf numFmtId="0" fontId="7" fillId="0" borderId="0" xfId="0" applyFont="1" applyAlignment="1">
      <alignment horizontal="left" vertical="center" wrapText="1"/>
    </xf>
    <xf numFmtId="49" fontId="1" fillId="12" borderId="0" xfId="0" applyNumberFormat="1" applyFont="1" applyFill="1" applyAlignment="1" applyProtection="1">
      <alignment horizontal="left" vertical="center"/>
      <protection locked="0"/>
    </xf>
    <xf numFmtId="49" fontId="1" fillId="12" borderId="19" xfId="0" applyNumberFormat="1" applyFont="1" applyFill="1" applyBorder="1" applyAlignment="1" applyProtection="1">
      <alignment horizontal="left" vertical="center"/>
      <protection locked="0"/>
    </xf>
    <xf numFmtId="49" fontId="1" fillId="12" borderId="4" xfId="0" applyNumberFormat="1" applyFont="1" applyFill="1" applyBorder="1" applyAlignment="1" applyProtection="1">
      <alignment horizontal="left" vertical="center"/>
      <protection locked="0"/>
    </xf>
    <xf numFmtId="49" fontId="36" fillId="0" borderId="30" xfId="0" quotePrefix="1" applyNumberFormat="1" applyFont="1" applyBorder="1" applyAlignment="1">
      <alignment horizontal="center" vertical="center"/>
    </xf>
    <xf numFmtId="49" fontId="36" fillId="0" borderId="0" xfId="0" quotePrefix="1" applyNumberFormat="1" applyFont="1" applyAlignment="1">
      <alignment horizontal="center" vertical="center"/>
    </xf>
    <xf numFmtId="49" fontId="36" fillId="0" borderId="4" xfId="0" quotePrefix="1" applyNumberFormat="1" applyFont="1" applyBorder="1" applyAlignment="1">
      <alignment horizontal="center" vertical="center"/>
    </xf>
    <xf numFmtId="49" fontId="36" fillId="0" borderId="31" xfId="0" applyNumberFormat="1" applyFont="1" applyBorder="1" applyAlignment="1">
      <alignment horizontal="left" vertical="center" wrapText="1"/>
    </xf>
    <xf numFmtId="0" fontId="36" fillId="0" borderId="15" xfId="0" quotePrefix="1" applyFont="1" applyBorder="1" applyAlignment="1">
      <alignment vertical="center" wrapText="1"/>
    </xf>
    <xf numFmtId="0" fontId="36" fillId="0" borderId="16" xfId="0" quotePrefix="1" applyFont="1" applyBorder="1" applyAlignment="1">
      <alignment vertical="center" wrapText="1"/>
    </xf>
    <xf numFmtId="0" fontId="36" fillId="0" borderId="53" xfId="0" quotePrefix="1" applyFont="1" applyBorder="1" applyAlignment="1">
      <alignment vertical="center" wrapText="1"/>
    </xf>
    <xf numFmtId="0" fontId="36" fillId="0" borderId="54" xfId="0" quotePrefix="1" applyFont="1" applyBorder="1" applyAlignment="1">
      <alignment vertical="center" wrapText="1"/>
    </xf>
    <xf numFmtId="0" fontId="36" fillId="12" borderId="54" xfId="0" applyFont="1" applyFill="1" applyBorder="1" applyAlignment="1" applyProtection="1">
      <alignment horizontal="left" vertical="center" wrapText="1"/>
      <protection locked="0"/>
    </xf>
    <xf numFmtId="0" fontId="36" fillId="0" borderId="12" xfId="0" applyFont="1" applyBorder="1" applyAlignment="1">
      <alignment horizontal="left" vertical="center" wrapText="1"/>
    </xf>
    <xf numFmtId="0" fontId="36" fillId="0" borderId="13" xfId="0" applyFont="1" applyBorder="1" applyAlignment="1">
      <alignment horizontal="left" vertical="center" wrapText="1"/>
    </xf>
    <xf numFmtId="0" fontId="36" fillId="0" borderId="15" xfId="0" applyFont="1" applyBorder="1" applyAlignment="1">
      <alignment horizontal="left" vertical="center" wrapText="1"/>
    </xf>
    <xf numFmtId="0" fontId="36" fillId="0" borderId="16" xfId="0" applyFont="1" applyBorder="1" applyAlignment="1">
      <alignment horizontal="left" vertical="center" wrapText="1"/>
    </xf>
    <xf numFmtId="0" fontId="36" fillId="0" borderId="21" xfId="0" applyFont="1" applyBorder="1" applyAlignment="1">
      <alignment horizontal="left" vertical="center" wrapText="1"/>
    </xf>
    <xf numFmtId="0" fontId="36" fillId="0" borderId="22" xfId="0" applyFont="1" applyBorder="1" applyAlignment="1">
      <alignment horizontal="left" vertical="center" wrapText="1"/>
    </xf>
    <xf numFmtId="0" fontId="36" fillId="0" borderId="3" xfId="0" applyFont="1" applyBorder="1" applyAlignment="1">
      <alignment vertical="center" wrapText="1"/>
    </xf>
    <xf numFmtId="0" fontId="36" fillId="0" borderId="4" xfId="0" applyFont="1" applyBorder="1" applyAlignment="1">
      <alignment vertical="center" wrapText="1"/>
    </xf>
    <xf numFmtId="0" fontId="11" fillId="12" borderId="4" xfId="0" applyFont="1" applyFill="1" applyBorder="1" applyAlignment="1" applyProtection="1">
      <alignment horizontal="left" vertical="top" wrapText="1"/>
      <protection locked="0"/>
    </xf>
    <xf numFmtId="49" fontId="36" fillId="0" borderId="24" xfId="0" applyNumberFormat="1" applyFont="1" applyFill="1" applyBorder="1" applyAlignment="1">
      <alignment horizontal="left" vertical="center" wrapText="1"/>
    </xf>
    <xf numFmtId="49" fontId="36" fillId="0" borderId="3" xfId="0" applyNumberFormat="1" applyFont="1" applyFill="1" applyBorder="1" applyAlignment="1" applyProtection="1">
      <alignment horizontal="left" vertical="center" wrapText="1"/>
    </xf>
    <xf numFmtId="49" fontId="36" fillId="0" borderId="4" xfId="0" applyNumberFormat="1" applyFont="1" applyFill="1" applyBorder="1" applyAlignment="1" applyProtection="1">
      <alignment horizontal="left" vertical="center" wrapText="1"/>
    </xf>
    <xf numFmtId="49" fontId="36" fillId="0" borderId="23" xfId="0" applyNumberFormat="1" applyFont="1" applyBorder="1" applyAlignment="1">
      <alignment horizontal="left" vertical="center" wrapText="1"/>
    </xf>
    <xf numFmtId="0" fontId="39" fillId="2" borderId="64" xfId="0" applyFont="1" applyFill="1" applyBorder="1" applyAlignment="1">
      <alignment horizontal="center" vertical="center" wrapText="1"/>
    </xf>
    <xf numFmtId="0" fontId="39" fillId="2" borderId="0" xfId="0" applyFont="1" applyFill="1" applyAlignment="1">
      <alignment horizontal="center" vertical="center" wrapText="1"/>
    </xf>
    <xf numFmtId="0" fontId="10" fillId="0" borderId="0" xfId="0" applyFont="1" applyAlignment="1">
      <alignment vertical="center" wrapText="1"/>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0" fontId="37" fillId="4" borderId="2" xfId="0" applyFont="1" applyFill="1" applyBorder="1" applyAlignment="1" applyProtection="1">
      <alignment horizontal="left" vertical="center" wrapText="1"/>
    </xf>
    <xf numFmtId="49" fontId="36" fillId="0" borderId="6" xfId="0" applyNumberFormat="1" applyFont="1" applyBorder="1" applyAlignment="1">
      <alignment horizontal="left" vertical="center" wrapText="1"/>
    </xf>
    <xf numFmtId="49" fontId="36" fillId="0" borderId="19" xfId="0" applyNumberFormat="1" applyFont="1" applyBorder="1" applyAlignment="1">
      <alignment horizontal="left" vertical="center" wrapText="1"/>
    </xf>
    <xf numFmtId="49" fontId="31" fillId="12" borderId="6" xfId="0" applyNumberFormat="1" applyFont="1" applyFill="1" applyBorder="1" applyAlignment="1" applyProtection="1">
      <alignment horizontal="center" vertical="center" wrapText="1"/>
      <protection locked="0"/>
    </xf>
    <xf numFmtId="49" fontId="31" fillId="12" borderId="18" xfId="0" applyNumberFormat="1" applyFont="1" applyFill="1" applyBorder="1" applyAlignment="1" applyProtection="1">
      <alignment horizontal="center" vertical="center" wrapText="1"/>
      <protection locked="0"/>
    </xf>
    <xf numFmtId="49" fontId="31" fillId="12" borderId="3" xfId="0" applyNumberFormat="1" applyFont="1" applyFill="1" applyBorder="1" applyAlignment="1" applyProtection="1">
      <alignment horizontal="center" vertical="center" wrapText="1"/>
      <protection locked="0"/>
    </xf>
    <xf numFmtId="49" fontId="31" fillId="12" borderId="2" xfId="0" applyNumberFormat="1" applyFont="1" applyFill="1" applyBorder="1" applyAlignment="1" applyProtection="1">
      <alignment horizontal="center" vertical="center" wrapText="1"/>
      <protection locked="0"/>
    </xf>
    <xf numFmtId="49" fontId="11" fillId="0" borderId="30" xfId="0" applyNumberFormat="1" applyFont="1" applyBorder="1" applyAlignment="1">
      <alignment horizontal="left" vertical="top" wrapText="1"/>
    </xf>
    <xf numFmtId="0" fontId="36" fillId="0" borderId="6" xfId="0" applyFont="1" applyFill="1" applyBorder="1" applyAlignment="1" applyProtection="1">
      <alignment horizontal="left" vertical="center" wrapText="1"/>
    </xf>
    <xf numFmtId="0" fontId="36" fillId="0" borderId="19"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16" fontId="36" fillId="0" borderId="31" xfId="0" quotePrefix="1" applyNumberFormat="1" applyFont="1" applyBorder="1" applyAlignment="1">
      <alignment horizontal="center" vertical="center"/>
    </xf>
    <xf numFmtId="0" fontId="39" fillId="7" borderId="31" xfId="0" applyFont="1" applyFill="1" applyBorder="1" applyAlignment="1">
      <alignment horizontal="center" vertical="center"/>
    </xf>
    <xf numFmtId="0" fontId="41" fillId="6" borderId="3" xfId="0" applyFont="1" applyFill="1" applyBorder="1" applyAlignment="1">
      <alignment horizontal="center" vertical="center" wrapText="1"/>
    </xf>
    <xf numFmtId="0" fontId="39" fillId="7" borderId="31" xfId="0" applyFont="1" applyFill="1" applyBorder="1" applyAlignment="1">
      <alignment horizontal="center" vertical="center" wrapText="1"/>
    </xf>
    <xf numFmtId="0" fontId="41" fillId="6" borderId="39" xfId="0" applyFont="1" applyFill="1" applyBorder="1" applyAlignment="1">
      <alignment horizontal="center" vertical="center"/>
    </xf>
    <xf numFmtId="0" fontId="36" fillId="0" borderId="0" xfId="0" applyFont="1" applyFill="1" applyAlignment="1">
      <alignment horizontal="left" vertical="center" wrapText="1"/>
    </xf>
    <xf numFmtId="0" fontId="41" fillId="6" borderId="3" xfId="0" applyFont="1" applyFill="1" applyBorder="1" applyAlignment="1">
      <alignment horizontal="center" vertical="center"/>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6" xfId="0" applyFont="1" applyBorder="1" applyAlignment="1">
      <alignment vertical="center" wrapText="1"/>
    </xf>
    <xf numFmtId="0" fontId="11" fillId="0" borderId="19"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49" fontId="11" fillId="0" borderId="5" xfId="0" applyNumberFormat="1" applyFont="1" applyBorder="1" applyAlignment="1">
      <alignment horizontal="left" vertical="center" wrapText="1"/>
    </xf>
    <xf numFmtId="0" fontId="22" fillId="0" borderId="0" xfId="0" applyFont="1" applyAlignment="1">
      <alignment horizontal="left" wrapText="1"/>
    </xf>
    <xf numFmtId="49" fontId="10" fillId="5" borderId="0" xfId="0" applyNumberFormat="1" applyFont="1" applyFill="1" applyAlignment="1">
      <alignment horizontal="left" vertical="center"/>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49" fontId="11" fillId="11" borderId="23" xfId="0" applyNumberFormat="1" applyFont="1" applyFill="1" applyBorder="1" applyAlignment="1">
      <alignment horizontal="left" vertical="center" wrapText="1"/>
    </xf>
    <xf numFmtId="0" fontId="1" fillId="0" borderId="0" xfId="0" applyFont="1" applyAlignment="1">
      <alignment horizontal="left" wrapText="1"/>
    </xf>
    <xf numFmtId="49" fontId="11" fillId="11" borderId="24" xfId="0"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16" fontId="11" fillId="0" borderId="8" xfId="0" quotePrefix="1" applyNumberFormat="1" applyFont="1" applyBorder="1" applyAlignment="1">
      <alignment horizontal="center" vertical="center"/>
    </xf>
    <xf numFmtId="0" fontId="11" fillId="0" borderId="26" xfId="0"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vertical="center"/>
    </xf>
    <xf numFmtId="0" fontId="11" fillId="0" borderId="31" xfId="0" applyFont="1" applyBorder="1" applyAlignment="1">
      <alignment horizontal="center" vertical="center"/>
    </xf>
    <xf numFmtId="0" fontId="14" fillId="7" borderId="5" xfId="0" applyFont="1" applyFill="1" applyBorder="1" applyAlignment="1">
      <alignment horizontal="center" vertical="center"/>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1" fillId="0" borderId="41" xfId="0" applyFont="1" applyBorder="1" applyAlignment="1">
      <alignment horizontal="center" vertical="center"/>
    </xf>
    <xf numFmtId="0" fontId="14" fillId="7" borderId="26" xfId="0" applyFont="1" applyFill="1" applyBorder="1" applyAlignment="1">
      <alignment horizontal="center" vertical="center"/>
    </xf>
    <xf numFmtId="0" fontId="14" fillId="7" borderId="41"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1"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28" fillId="0" borderId="0" xfId="0" applyFont="1" applyAlignment="1">
      <alignment horizontal="left" wrapText="1"/>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22" fillId="0" borderId="0" xfId="0" applyFont="1" applyAlignment="1">
      <alignment horizontal="center" vertical="center"/>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left" vertical="center"/>
    </xf>
    <xf numFmtId="49" fontId="11" fillId="0" borderId="0" xfId="0" applyNumberFormat="1" applyFont="1" applyBorder="1" applyAlignment="1">
      <alignment horizontal="left"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49" fontId="11" fillId="11" borderId="5" xfId="0" applyNumberFormat="1" applyFont="1" applyFill="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1" fillId="0" borderId="10" xfId="0" applyFont="1" applyBorder="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6" fillId="0" borderId="0" xfId="0" applyFont="1" applyAlignment="1">
      <alignment horizontal="left" vertical="center"/>
    </xf>
    <xf numFmtId="0" fontId="11" fillId="0" borderId="0" xfId="0" applyFont="1" applyAlignment="1">
      <alignment vertical="center"/>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E9E8E4"/>
      <color rgb="FFB9DEED"/>
      <color rgb="FF3195BD"/>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15240</xdr:rowOff>
        </xdr:from>
        <xdr:to>
          <xdr:col>8</xdr:col>
          <xdr:colOff>251460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15240</xdr:rowOff>
        </xdr:from>
        <xdr:to>
          <xdr:col>8</xdr:col>
          <xdr:colOff>251460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3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3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3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3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3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3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3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3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3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3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3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3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3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3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3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3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3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3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3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3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3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3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3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3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3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3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3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3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3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3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3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3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3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3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3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3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3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3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3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3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3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3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3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3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3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3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3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3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3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3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3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3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3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3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3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3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3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3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3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3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3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3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3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15240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3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3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3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3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3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3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43</xdr:row>
          <xdr:rowOff>76200</xdr:rowOff>
        </xdr:from>
        <xdr:to>
          <xdr:col>9</xdr:col>
          <xdr:colOff>335280</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3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43</xdr:row>
          <xdr:rowOff>76200</xdr:rowOff>
        </xdr:from>
        <xdr:to>
          <xdr:col>10</xdr:col>
          <xdr:colOff>335280</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3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548640</xdr:colOff>
          <xdr:row>18</xdr:row>
          <xdr:rowOff>15240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3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30480</xdr:rowOff>
        </xdr:from>
        <xdr:to>
          <xdr:col>9</xdr:col>
          <xdr:colOff>342900</xdr:colOff>
          <xdr:row>44</xdr:row>
          <xdr:rowOff>220980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3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30480</xdr:rowOff>
        </xdr:from>
        <xdr:to>
          <xdr:col>10</xdr:col>
          <xdr:colOff>342900</xdr:colOff>
          <xdr:row>44</xdr:row>
          <xdr:rowOff>220980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3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3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3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3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3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3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3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3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3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3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3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3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3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3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3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30480</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3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30480</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3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281940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3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281940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3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3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3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3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3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3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3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3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3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3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3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4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4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4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4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4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4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4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4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4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4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4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4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4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4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4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4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4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4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4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4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4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4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4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4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4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4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4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4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4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4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4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4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4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4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4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4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4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4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4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4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4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4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4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4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4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4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4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4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4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4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4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4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4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4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4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4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4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4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4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4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4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4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4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4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4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4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4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4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4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4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4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4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4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4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4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4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4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4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4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4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4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4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4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4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4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4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4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4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4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4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4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4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4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4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4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4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4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4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4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4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4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4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4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4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4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4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4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4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4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4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4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4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4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4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4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4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4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4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4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4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4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4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4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4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4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4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4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4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4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4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4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4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4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4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4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4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4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4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4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4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4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4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4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4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4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4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4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4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4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4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4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4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4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4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4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4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4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4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4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4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4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281940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4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281940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4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15240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4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15240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4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91440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4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91440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4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15240</xdr:rowOff>
        </xdr:from>
        <xdr:to>
          <xdr:col>9</xdr:col>
          <xdr:colOff>342900</xdr:colOff>
          <xdr:row>44</xdr:row>
          <xdr:rowOff>15240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4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15240</xdr:rowOff>
        </xdr:from>
        <xdr:to>
          <xdr:col>10</xdr:col>
          <xdr:colOff>342900</xdr:colOff>
          <xdr:row>44</xdr:row>
          <xdr:rowOff>15240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4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15240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4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15240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4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4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4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4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4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4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4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4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4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4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4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4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4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4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4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4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4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4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4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4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4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4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4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4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4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4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4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4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4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4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4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4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4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4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4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4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4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4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4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4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4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4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4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4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4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4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4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4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4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4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4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4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4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4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4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4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4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4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4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5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5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5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5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5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5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5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5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5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5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5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5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5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5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5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5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5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5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5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5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5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5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5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5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5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5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5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5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5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5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5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5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5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5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5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5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5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5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5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5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5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5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5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5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5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5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5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5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5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5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5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5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5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5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5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5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5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5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5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5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5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5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5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5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5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5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5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5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5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5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5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5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5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5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5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5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5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5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5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5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5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5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5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5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5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5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5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5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5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91440</xdr:rowOff>
        </xdr:from>
        <xdr:to>
          <xdr:col>9</xdr:col>
          <xdr:colOff>342900</xdr:colOff>
          <xdr:row>38</xdr:row>
          <xdr:rowOff>281940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5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91440</xdr:rowOff>
        </xdr:from>
        <xdr:to>
          <xdr:col>10</xdr:col>
          <xdr:colOff>342900</xdr:colOff>
          <xdr:row>38</xdr:row>
          <xdr:rowOff>281940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5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30480</xdr:rowOff>
        </xdr:from>
        <xdr:to>
          <xdr:col>9</xdr:col>
          <xdr:colOff>342900</xdr:colOff>
          <xdr:row>42</xdr:row>
          <xdr:rowOff>15240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5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42</xdr:row>
          <xdr:rowOff>15240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5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5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5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15240</xdr:rowOff>
        </xdr:from>
        <xdr:to>
          <xdr:col>9</xdr:col>
          <xdr:colOff>342900</xdr:colOff>
          <xdr:row>43</xdr:row>
          <xdr:rowOff>15240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5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15240</xdr:rowOff>
        </xdr:from>
        <xdr:to>
          <xdr:col>10</xdr:col>
          <xdr:colOff>342900</xdr:colOff>
          <xdr:row>43</xdr:row>
          <xdr:rowOff>15240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5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15240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5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15240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5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5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5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5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5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5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5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5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5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5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5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5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5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5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5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5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5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5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5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5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5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5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5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5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5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5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5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5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5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5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5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5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5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5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5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5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5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5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5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5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5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5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5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5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5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5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5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5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5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5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5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5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5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5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5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5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5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5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5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5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5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5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5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5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5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5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5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5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5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5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5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5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5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5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5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5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5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5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5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6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6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6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6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6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6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6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6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6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6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6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6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6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6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6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6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6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6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6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6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6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6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6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6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6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6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6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6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6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6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6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6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6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6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6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6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6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6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6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6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6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6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6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6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6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6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6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6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6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6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6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6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6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6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6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6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6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6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6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6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6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6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6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6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6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6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6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6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6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6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6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6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6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6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6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6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6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6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6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6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6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6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6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6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6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6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6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6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6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6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6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6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6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6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6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6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6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6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6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6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6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6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6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6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6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6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6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6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6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6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6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6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6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6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6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6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6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6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6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6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6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6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6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6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6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6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6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6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6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6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6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6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6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6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6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6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6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6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6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6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6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6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6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6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6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6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6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6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6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6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6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6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91440</xdr:rowOff>
        </xdr:from>
        <xdr:to>
          <xdr:col>9</xdr:col>
          <xdr:colOff>342900</xdr:colOff>
          <xdr:row>38</xdr:row>
          <xdr:rowOff>281940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6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91440</xdr:rowOff>
        </xdr:from>
        <xdr:to>
          <xdr:col>10</xdr:col>
          <xdr:colOff>342900</xdr:colOff>
          <xdr:row>38</xdr:row>
          <xdr:rowOff>281940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6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15240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6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15240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6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6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6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15240</xdr:rowOff>
        </xdr:from>
        <xdr:to>
          <xdr:col>9</xdr:col>
          <xdr:colOff>342900</xdr:colOff>
          <xdr:row>44</xdr:row>
          <xdr:rowOff>15240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6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15240</xdr:rowOff>
        </xdr:from>
        <xdr:to>
          <xdr:col>10</xdr:col>
          <xdr:colOff>342900</xdr:colOff>
          <xdr:row>44</xdr:row>
          <xdr:rowOff>15240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6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15240</xdr:rowOff>
        </xdr:from>
        <xdr:to>
          <xdr:col>9</xdr:col>
          <xdr:colOff>342900</xdr:colOff>
          <xdr:row>41</xdr:row>
          <xdr:rowOff>15240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6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15240</xdr:rowOff>
        </xdr:from>
        <xdr:to>
          <xdr:col>10</xdr:col>
          <xdr:colOff>342900</xdr:colOff>
          <xdr:row>41</xdr:row>
          <xdr:rowOff>15240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6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6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6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6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6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6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6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6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6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6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6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6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6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6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6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6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6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6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6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6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6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6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6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6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6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6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6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6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6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6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6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6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6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6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6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6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6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6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6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6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6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6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6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15240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6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15240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6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6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6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6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6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6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6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6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6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6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6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6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6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6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6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6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6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6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6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6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6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6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6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6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6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6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6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6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6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6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6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182880</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182880</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22860</xdr:rowOff>
        </xdr:from>
        <xdr:to>
          <xdr:col>9</xdr:col>
          <xdr:colOff>342900</xdr:colOff>
          <xdr:row>38</xdr:row>
          <xdr:rowOff>320040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22860</xdr:rowOff>
        </xdr:from>
        <xdr:to>
          <xdr:col>10</xdr:col>
          <xdr:colOff>342900</xdr:colOff>
          <xdr:row>38</xdr:row>
          <xdr:rowOff>320040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30480</xdr:rowOff>
        </xdr:from>
        <xdr:to>
          <xdr:col>9</xdr:col>
          <xdr:colOff>342900</xdr:colOff>
          <xdr:row>40</xdr:row>
          <xdr:rowOff>220980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30480</xdr:rowOff>
        </xdr:from>
        <xdr:to>
          <xdr:col>10</xdr:col>
          <xdr:colOff>342900</xdr:colOff>
          <xdr:row>40</xdr:row>
          <xdr:rowOff>220980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68580</xdr:rowOff>
        </xdr:from>
        <xdr:to>
          <xdr:col>9</xdr:col>
          <xdr:colOff>342900</xdr:colOff>
          <xdr:row>39</xdr:row>
          <xdr:rowOff>259080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7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68580</xdr:rowOff>
        </xdr:from>
        <xdr:to>
          <xdr:col>10</xdr:col>
          <xdr:colOff>342900</xdr:colOff>
          <xdr:row>39</xdr:row>
          <xdr:rowOff>259080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7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15240</xdr:rowOff>
        </xdr:from>
        <xdr:to>
          <xdr:col>8</xdr:col>
          <xdr:colOff>251460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7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7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15240</xdr:rowOff>
        </xdr:from>
        <xdr:to>
          <xdr:col>8</xdr:col>
          <xdr:colOff>251460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7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7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548640</xdr:colOff>
          <xdr:row>18</xdr:row>
          <xdr:rowOff>15240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7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7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7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7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7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7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7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7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7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7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7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7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7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7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7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7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7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7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7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7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7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7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7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7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7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7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7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7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7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7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7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7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7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15240</xdr:rowOff>
        </xdr:from>
        <xdr:to>
          <xdr:col>9</xdr:col>
          <xdr:colOff>342900</xdr:colOff>
          <xdr:row>19</xdr:row>
          <xdr:rowOff>15240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7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15240</xdr:rowOff>
        </xdr:from>
        <xdr:to>
          <xdr:col>10</xdr:col>
          <xdr:colOff>342900</xdr:colOff>
          <xdr:row>19</xdr:row>
          <xdr:rowOff>15240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7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7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7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7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7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7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7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7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7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7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7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7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7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7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7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7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7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7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7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7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7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7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7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7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7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7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7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7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7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7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7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7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7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7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7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7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7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7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7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7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7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7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7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7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7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7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7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7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7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7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7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7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7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7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7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7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7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7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7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7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7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7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7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7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7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7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7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7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7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7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7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7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7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7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7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7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7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7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7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7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7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7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7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7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7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7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7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7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7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7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7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7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7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7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7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7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7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7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7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7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7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7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7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7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7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7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7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7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7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7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77734375" style="223" bestFit="1" customWidth="1"/>
    <col min="2" max="2" width="13.21875" style="222" customWidth="1"/>
    <col min="3" max="3" width="11.5546875" style="222" bestFit="1" customWidth="1"/>
    <col min="4" max="4" width="27.21875" style="222" bestFit="1" customWidth="1"/>
    <col min="5" max="5" width="7" style="222" bestFit="1" customWidth="1"/>
    <col min="6" max="6" width="14.21875" style="222" bestFit="1" customWidth="1"/>
    <col min="7" max="7" width="24" style="222" customWidth="1"/>
    <col min="8" max="8" width="25.77734375" style="222" customWidth="1"/>
    <col min="9" max="9" width="11.44140625" style="222" bestFit="1" customWidth="1"/>
    <col min="10" max="10" width="12.77734375" style="222" bestFit="1" customWidth="1"/>
    <col min="11" max="11" width="7.5546875" style="222" bestFit="1" customWidth="1"/>
    <col min="12" max="12" width="6.21875" style="222" bestFit="1" customWidth="1"/>
    <col min="13" max="13" width="85.77734375" style="225" customWidth="1"/>
    <col min="14" max="14" width="10.5546875" style="194"/>
    <col min="15" max="16384" width="10.5546875" style="193"/>
  </cols>
  <sheetData>
    <row r="1" spans="1:14" ht="14.25" customHeight="1" x14ac:dyDescent="0.25">
      <c r="A1" s="361" t="s">
        <v>183</v>
      </c>
      <c r="B1" s="361"/>
      <c r="C1" s="361"/>
      <c r="D1" s="361"/>
      <c r="E1" s="361"/>
      <c r="F1" s="361"/>
      <c r="G1" s="124"/>
      <c r="H1" s="124"/>
      <c r="I1" s="124"/>
      <c r="J1" s="124"/>
      <c r="K1" s="124"/>
      <c r="L1" s="193"/>
      <c r="M1" s="193"/>
    </row>
    <row r="2" spans="1:14" x14ac:dyDescent="0.25">
      <c r="A2" s="72" t="s">
        <v>249</v>
      </c>
      <c r="B2" s="72"/>
      <c r="C2" s="72"/>
      <c r="D2" s="72"/>
      <c r="E2" s="195"/>
      <c r="F2" s="195"/>
      <c r="G2" s="196" t="s">
        <v>268</v>
      </c>
      <c r="H2" s="196"/>
      <c r="I2" s="1"/>
      <c r="J2" s="1"/>
      <c r="K2" s="1"/>
      <c r="L2" s="193"/>
      <c r="M2" s="193"/>
    </row>
    <row r="3" spans="1:14" x14ac:dyDescent="0.25">
      <c r="A3" s="362" t="s">
        <v>235</v>
      </c>
      <c r="B3" s="362"/>
      <c r="C3" s="43"/>
      <c r="D3" s="43"/>
      <c r="E3" s="43"/>
      <c r="F3" s="43"/>
      <c r="G3" s="196"/>
      <c r="H3" s="196"/>
      <c r="I3" s="74"/>
      <c r="J3" s="197"/>
      <c r="K3" s="197"/>
      <c r="L3" s="197"/>
      <c r="M3" s="198"/>
    </row>
    <row r="4" spans="1:14" x14ac:dyDescent="0.25">
      <c r="A4" s="43"/>
      <c r="B4" s="43"/>
      <c r="C4" s="43"/>
      <c r="D4" s="43"/>
      <c r="E4" s="43"/>
      <c r="F4" s="43"/>
      <c r="G4" s="43"/>
      <c r="H4" s="193"/>
      <c r="I4" s="193"/>
      <c r="J4" s="193"/>
      <c r="K4" s="197"/>
      <c r="L4" s="197"/>
      <c r="M4" s="193"/>
    </row>
    <row r="5" spans="1:14" s="202" customFormat="1" ht="27.6" x14ac:dyDescent="0.25">
      <c r="A5" s="199" t="s">
        <v>250</v>
      </c>
      <c r="B5" s="200" t="s">
        <v>251</v>
      </c>
      <c r="C5" s="200" t="s">
        <v>252</v>
      </c>
      <c r="D5" s="200" t="s">
        <v>253</v>
      </c>
      <c r="E5" s="200" t="s">
        <v>254</v>
      </c>
      <c r="F5" s="200" t="s">
        <v>255</v>
      </c>
      <c r="G5" s="200" t="s">
        <v>256</v>
      </c>
      <c r="H5" s="200" t="s">
        <v>257</v>
      </c>
      <c r="I5" s="200" t="s">
        <v>258</v>
      </c>
      <c r="J5" s="200" t="s">
        <v>259</v>
      </c>
      <c r="K5" s="200" t="s">
        <v>40</v>
      </c>
      <c r="L5" s="200" t="s">
        <v>260</v>
      </c>
      <c r="M5" s="201" t="s">
        <v>261</v>
      </c>
      <c r="N5" s="153"/>
    </row>
    <row r="6" spans="1:14" ht="72" customHeight="1" x14ac:dyDescent="0.25">
      <c r="A6" s="203">
        <v>1</v>
      </c>
      <c r="B6" s="204" t="s">
        <v>262</v>
      </c>
      <c r="C6" s="363" t="s">
        <v>262</v>
      </c>
      <c r="D6" s="205" t="s">
        <v>37</v>
      </c>
      <c r="E6" s="206">
        <v>54321</v>
      </c>
      <c r="F6" s="205" t="s">
        <v>37</v>
      </c>
      <c r="G6" s="205" t="s">
        <v>263</v>
      </c>
      <c r="H6" s="207" t="s">
        <v>37</v>
      </c>
      <c r="I6" s="206" t="s">
        <v>22</v>
      </c>
      <c r="J6" s="208" t="s">
        <v>21</v>
      </c>
      <c r="K6" s="206"/>
      <c r="L6" s="206" t="str">
        <f>IF(J6="JA","---",_xlfn.RANK.EQ(K6,$K$6:$K$11))</f>
        <v>---</v>
      </c>
      <c r="M6" s="209" t="s">
        <v>264</v>
      </c>
      <c r="N6" s="210"/>
    </row>
    <row r="7" spans="1:14" ht="72" customHeight="1" x14ac:dyDescent="0.25">
      <c r="A7" s="211">
        <v>2</v>
      </c>
      <c r="B7" s="212"/>
      <c r="C7" s="363"/>
      <c r="D7" s="213"/>
      <c r="E7" s="214"/>
      <c r="F7" s="213"/>
      <c r="G7" s="213"/>
      <c r="H7" s="215"/>
      <c r="I7" s="214" t="s">
        <v>21</v>
      </c>
      <c r="J7" s="216" t="s">
        <v>22</v>
      </c>
      <c r="K7" s="217"/>
      <c r="L7" s="217" t="e">
        <f>IF(J7="JA","---",_xlfn.RANK.EQ(K7,$K$6:$K$11))</f>
        <v>#N/A</v>
      </c>
      <c r="M7" s="218" t="s">
        <v>265</v>
      </c>
      <c r="N7" s="219"/>
    </row>
    <row r="8" spans="1:14" ht="72" customHeight="1" x14ac:dyDescent="0.25">
      <c r="A8" s="211">
        <v>3</v>
      </c>
      <c r="B8" s="212"/>
      <c r="C8" s="363"/>
      <c r="D8" s="213"/>
      <c r="E8" s="214"/>
      <c r="F8" s="213"/>
      <c r="G8" s="213"/>
      <c r="H8" s="215"/>
      <c r="I8" s="214" t="s">
        <v>22</v>
      </c>
      <c r="J8" s="216" t="s">
        <v>266</v>
      </c>
      <c r="K8" s="217"/>
      <c r="L8" s="217" t="e">
        <f>IF(J8="JA","---",_xlfn.RANK.EQ(K8,$K$6:$K$11))</f>
        <v>#N/A</v>
      </c>
      <c r="M8" s="220" t="s">
        <v>267</v>
      </c>
    </row>
    <row r="9" spans="1:14" ht="72" customHeight="1" x14ac:dyDescent="0.25">
      <c r="A9" s="211">
        <v>4</v>
      </c>
      <c r="B9" s="212"/>
      <c r="C9" s="363"/>
      <c r="D9" s="213"/>
      <c r="E9" s="214"/>
      <c r="F9" s="213"/>
      <c r="G9" s="213"/>
      <c r="H9" s="215"/>
      <c r="I9" s="214"/>
      <c r="J9" s="221"/>
      <c r="K9" s="214"/>
      <c r="L9" s="217" t="e">
        <f>IF(J9="JA","---",_xlfn.RANK.EQ(K9,$K$6:$K$11))</f>
        <v>#N/A</v>
      </c>
      <c r="M9" s="220"/>
    </row>
    <row r="10" spans="1:14" ht="72" customHeight="1" x14ac:dyDescent="0.25">
      <c r="A10" s="211">
        <v>5</v>
      </c>
      <c r="B10" s="212"/>
      <c r="C10" s="363"/>
      <c r="D10" s="213"/>
      <c r="E10" s="214"/>
      <c r="F10" s="213"/>
      <c r="G10" s="213"/>
      <c r="H10" s="215"/>
      <c r="I10" s="214"/>
      <c r="J10" s="216"/>
      <c r="K10" s="217"/>
      <c r="L10" s="217" t="e">
        <f>IF(J10="JA","---",_xlfn.RANK.EQ(K10,$K$6:$K$11))</f>
        <v>#N/A</v>
      </c>
      <c r="M10" s="220"/>
    </row>
    <row r="11" spans="1:14" ht="72" customHeight="1" x14ac:dyDescent="0.25">
      <c r="A11" s="211">
        <v>6</v>
      </c>
      <c r="B11" s="212"/>
      <c r="C11" s="364"/>
      <c r="D11" s="213"/>
      <c r="E11" s="214"/>
      <c r="F11" s="213"/>
      <c r="G11" s="213"/>
      <c r="H11" s="215"/>
      <c r="I11" s="214"/>
      <c r="J11" s="216"/>
      <c r="K11" s="217"/>
      <c r="L11" s="217" t="e">
        <f t="shared" ref="L11" si="0">IF(J11="JA","---",_xlfn.RANK.EQ(K11,$K$6:$K$10))</f>
        <v>#N/A</v>
      </c>
      <c r="M11" s="220"/>
    </row>
    <row r="12" spans="1:14" x14ac:dyDescent="0.25">
      <c r="A12" s="211"/>
      <c r="B12" s="212"/>
      <c r="D12" s="213"/>
      <c r="E12" s="214"/>
      <c r="F12" s="213"/>
      <c r="G12" s="213"/>
      <c r="H12" s="215"/>
      <c r="I12" s="214"/>
      <c r="J12" s="221"/>
      <c r="K12" s="214"/>
      <c r="L12" s="214"/>
      <c r="M12" s="220"/>
    </row>
    <row r="13" spans="1:14" x14ac:dyDescent="0.25">
      <c r="A13" s="211"/>
      <c r="B13" s="212"/>
      <c r="D13" s="213"/>
      <c r="E13" s="214"/>
      <c r="F13" s="213"/>
      <c r="G13" s="213"/>
      <c r="H13" s="215"/>
      <c r="I13" s="214"/>
      <c r="J13" s="216"/>
      <c r="K13" s="217"/>
      <c r="L13" s="217"/>
      <c r="M13" s="220"/>
    </row>
    <row r="14" spans="1:14" x14ac:dyDescent="0.25">
      <c r="A14" s="211"/>
      <c r="B14" s="212"/>
      <c r="D14" s="213"/>
      <c r="E14" s="214"/>
      <c r="F14" s="213"/>
      <c r="G14" s="213"/>
      <c r="H14" s="215"/>
      <c r="I14" s="214"/>
      <c r="J14" s="216"/>
      <c r="K14" s="217"/>
      <c r="L14" s="217"/>
      <c r="M14" s="220"/>
    </row>
    <row r="16" spans="1:14" x14ac:dyDescent="0.25">
      <c r="M16" s="224"/>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1"/>
  <sheetViews>
    <sheetView tabSelected="1" showWhiteSpace="0" view="pageBreakPreview" zoomScaleNormal="100" zoomScaleSheetLayoutView="100" workbookViewId="0">
      <selection activeCell="C5" sqref="C5"/>
    </sheetView>
  </sheetViews>
  <sheetFormatPr baseColWidth="10" defaultColWidth="10.5546875" defaultRowHeight="13.8" x14ac:dyDescent="0.25"/>
  <cols>
    <col min="1" max="1" width="5.77734375" style="155" customWidth="1"/>
    <col min="2" max="2" width="20.77734375" style="155" customWidth="1"/>
    <col min="3" max="3" width="30.77734375" style="155" customWidth="1"/>
    <col min="4" max="4" width="48" style="155" customWidth="1"/>
    <col min="5" max="5" width="8.77734375" style="155" bestFit="1" customWidth="1"/>
    <col min="6" max="8" width="8.21875" style="155" customWidth="1"/>
    <col min="9" max="9" width="12.21875" style="155" hidden="1" customWidth="1"/>
    <col min="10" max="10" width="0" style="155" hidden="1" customWidth="1"/>
    <col min="11" max="11" width="12.77734375" style="155" hidden="1" customWidth="1"/>
    <col min="12" max="12" width="0" style="155" hidden="1" customWidth="1"/>
    <col min="13" max="13" width="38.21875" style="155" hidden="1" customWidth="1"/>
    <col min="14" max="14" width="12.77734375" style="155" customWidth="1"/>
    <col min="15" max="15" width="10.5546875" style="155"/>
    <col min="16" max="16" width="12.44140625" style="155" bestFit="1" customWidth="1"/>
    <col min="17" max="17" width="10.5546875" style="155"/>
    <col min="18" max="18" width="38.21875" style="155" customWidth="1"/>
    <col min="19" max="16384" width="10.5546875" style="155"/>
  </cols>
  <sheetData>
    <row r="1" spans="1:21" ht="14.25" customHeight="1" x14ac:dyDescent="0.25">
      <c r="A1" s="408" t="s">
        <v>310</v>
      </c>
      <c r="B1" s="408"/>
      <c r="C1" s="408"/>
      <c r="D1" s="408"/>
      <c r="E1" s="154"/>
      <c r="F1" s="154"/>
      <c r="G1" s="154"/>
      <c r="H1" s="154"/>
    </row>
    <row r="2" spans="1:21" s="43" customFormat="1" x14ac:dyDescent="0.25">
      <c r="A2" s="72" t="s">
        <v>297</v>
      </c>
      <c r="B2" s="1"/>
      <c r="C2" s="1"/>
      <c r="D2" s="276"/>
      <c r="E2" s="1"/>
      <c r="F2" s="1"/>
      <c r="G2" s="76" t="s">
        <v>12</v>
      </c>
      <c r="H2" s="277"/>
      <c r="I2" s="1"/>
    </row>
    <row r="3" spans="1:21" s="43" customFormat="1" x14ac:dyDescent="0.25">
      <c r="A3" s="362">
        <v>46196</v>
      </c>
      <c r="B3" s="362"/>
      <c r="C3" s="362"/>
      <c r="F3" s="74"/>
      <c r="G3" s="454"/>
      <c r="H3" s="454"/>
    </row>
    <row r="4" spans="1:21" s="43" customFormat="1" x14ac:dyDescent="0.25">
      <c r="A4" s="73"/>
    </row>
    <row r="5" spans="1:21" s="43" customFormat="1" ht="25.05" customHeight="1" x14ac:dyDescent="0.25">
      <c r="A5" s="455" t="s">
        <v>9</v>
      </c>
      <c r="B5" s="455"/>
      <c r="C5" s="360"/>
      <c r="D5" s="76" t="s">
        <v>298</v>
      </c>
      <c r="E5" s="456"/>
      <c r="F5" s="456"/>
      <c r="G5" s="456"/>
      <c r="H5" s="456"/>
      <c r="I5" s="278"/>
      <c r="J5" s="78"/>
    </row>
    <row r="6" spans="1:21" s="43" customFormat="1" ht="25.05" customHeight="1" x14ac:dyDescent="0.25">
      <c r="A6" s="455" t="s">
        <v>299</v>
      </c>
      <c r="B6" s="455"/>
      <c r="C6" s="279"/>
      <c r="D6" s="76" t="s">
        <v>300</v>
      </c>
      <c r="E6" s="457"/>
      <c r="F6" s="457"/>
      <c r="G6" s="457"/>
      <c r="H6" s="457"/>
      <c r="I6" s="278"/>
      <c r="J6" s="78"/>
    </row>
    <row r="7" spans="1:21" s="43" customFormat="1" ht="25.05" customHeight="1" x14ac:dyDescent="0.25">
      <c r="A7" s="455" t="s">
        <v>301</v>
      </c>
      <c r="B7" s="455"/>
      <c r="C7" s="358"/>
      <c r="D7" s="76" t="s">
        <v>302</v>
      </c>
      <c r="E7" s="458"/>
      <c r="F7" s="458"/>
      <c r="G7" s="458"/>
      <c r="H7" s="458"/>
      <c r="I7" s="278"/>
      <c r="J7" s="78"/>
    </row>
    <row r="8" spans="1:21" s="43" customFormat="1" ht="10.050000000000001" customHeight="1" x14ac:dyDescent="0.25"/>
    <row r="9" spans="1:21" ht="20.100000000000001" customHeight="1" x14ac:dyDescent="0.25">
      <c r="A9" s="410" t="s">
        <v>238</v>
      </c>
      <c r="B9" s="410"/>
      <c r="C9" s="410"/>
      <c r="D9" s="410"/>
      <c r="E9" s="410"/>
      <c r="F9" s="410"/>
      <c r="G9" s="410"/>
      <c r="H9" s="411"/>
    </row>
    <row r="10" spans="1:21" ht="10.050000000000001" customHeight="1" x14ac:dyDescent="0.25">
      <c r="A10" s="158"/>
      <c r="B10" s="156"/>
      <c r="C10" s="156"/>
      <c r="D10" s="156"/>
      <c r="E10" s="156"/>
      <c r="F10" s="156"/>
      <c r="G10" s="156"/>
      <c r="H10" s="156"/>
    </row>
    <row r="11" spans="1:21" ht="20.100000000000001" customHeight="1" x14ac:dyDescent="0.25">
      <c r="A11" s="157"/>
      <c r="B11" s="416" t="s">
        <v>294</v>
      </c>
      <c r="C11" s="416"/>
      <c r="D11" s="169"/>
      <c r="E11" s="169"/>
      <c r="F11" s="169"/>
      <c r="G11" s="169"/>
      <c r="H11" s="169"/>
    </row>
    <row r="12" spans="1:21" ht="20.100000000000001" customHeight="1" x14ac:dyDescent="0.25">
      <c r="A12" s="157"/>
      <c r="B12" s="417" t="s">
        <v>248</v>
      </c>
      <c r="C12" s="417"/>
      <c r="D12" s="169"/>
      <c r="E12" s="169"/>
      <c r="F12" s="169"/>
      <c r="G12" s="169"/>
      <c r="H12" s="169"/>
    </row>
    <row r="13" spans="1:21" ht="10.050000000000001" customHeight="1" x14ac:dyDescent="0.25">
      <c r="A13" s="158"/>
      <c r="B13" s="156"/>
      <c r="C13" s="156"/>
      <c r="D13" s="156"/>
      <c r="E13" s="156"/>
      <c r="F13" s="156"/>
      <c r="G13" s="156"/>
      <c r="H13" s="156"/>
    </row>
    <row r="14" spans="1:21" ht="20.100000000000001" customHeight="1" x14ac:dyDescent="0.25">
      <c r="A14" s="410" t="s">
        <v>10</v>
      </c>
      <c r="B14" s="410"/>
      <c r="C14" s="410"/>
      <c r="D14" s="410"/>
      <c r="E14" s="410"/>
      <c r="F14" s="410"/>
      <c r="G14" s="410"/>
      <c r="H14" s="411"/>
      <c r="N14" s="481" t="s">
        <v>345</v>
      </c>
      <c r="O14" s="482"/>
      <c r="P14" s="482"/>
      <c r="Q14" s="46"/>
      <c r="R14" s="46"/>
      <c r="S14" s="43"/>
      <c r="T14" s="43"/>
      <c r="U14" s="43"/>
    </row>
    <row r="15" spans="1:21" s="43" customFormat="1" ht="20.100000000000001" customHeight="1" x14ac:dyDescent="0.25">
      <c r="A15" s="287">
        <v>1</v>
      </c>
      <c r="B15" s="412" t="s">
        <v>11</v>
      </c>
      <c r="C15" s="413"/>
      <c r="D15" s="288"/>
      <c r="E15" s="288"/>
      <c r="F15" s="289" t="s">
        <v>296</v>
      </c>
      <c r="G15" s="289" t="s">
        <v>236</v>
      </c>
      <c r="H15" s="290" t="s">
        <v>237</v>
      </c>
      <c r="I15" s="291" t="s">
        <v>312</v>
      </c>
      <c r="J15" s="290" t="s">
        <v>41</v>
      </c>
      <c r="K15" s="292" t="s">
        <v>313</v>
      </c>
      <c r="L15" s="46"/>
      <c r="M15" s="47"/>
      <c r="N15" s="291" t="s">
        <v>312</v>
      </c>
      <c r="O15" s="290" t="s">
        <v>41</v>
      </c>
      <c r="P15" s="292" t="s">
        <v>313</v>
      </c>
      <c r="Q15" s="46"/>
      <c r="R15" s="47"/>
    </row>
    <row r="16" spans="1:21" s="43" customFormat="1" ht="20.100000000000001" customHeight="1" x14ac:dyDescent="0.25">
      <c r="A16" s="245" t="s">
        <v>0</v>
      </c>
      <c r="B16" s="246" t="s">
        <v>314</v>
      </c>
      <c r="C16" s="247"/>
      <c r="D16" s="247"/>
      <c r="E16" s="247"/>
      <c r="F16" s="248"/>
      <c r="G16" s="249"/>
      <c r="H16" s="250"/>
      <c r="I16" s="293" t="s">
        <v>237</v>
      </c>
      <c r="J16" s="250" t="s">
        <v>315</v>
      </c>
      <c r="K16" s="252" t="s">
        <v>315</v>
      </c>
      <c r="L16" s="46"/>
      <c r="M16" s="294" t="s">
        <v>316</v>
      </c>
      <c r="N16" s="293" t="s">
        <v>237</v>
      </c>
      <c r="O16" s="250" t="s">
        <v>315</v>
      </c>
      <c r="P16" s="252" t="s">
        <v>315</v>
      </c>
      <c r="Q16" s="46"/>
      <c r="R16" s="294" t="s">
        <v>316</v>
      </c>
    </row>
    <row r="17" spans="1:21" s="43" customFormat="1" ht="20.100000000000001" customHeight="1" x14ac:dyDescent="0.25">
      <c r="A17" s="245" t="s">
        <v>1</v>
      </c>
      <c r="B17" s="246" t="s">
        <v>317</v>
      </c>
      <c r="C17" s="247"/>
      <c r="D17" s="247"/>
      <c r="E17" s="247"/>
      <c r="F17" s="248"/>
      <c r="G17" s="249"/>
      <c r="H17" s="250"/>
      <c r="I17" s="293"/>
      <c r="J17" s="250"/>
      <c r="K17" s="252"/>
      <c r="L17" s="46"/>
      <c r="M17" s="295" t="s">
        <v>318</v>
      </c>
      <c r="N17" s="293"/>
      <c r="O17" s="250"/>
      <c r="P17" s="252"/>
      <c r="Q17" s="46"/>
      <c r="R17" s="295" t="s">
        <v>318</v>
      </c>
    </row>
    <row r="18" spans="1:21" s="43" customFormat="1" ht="20.100000000000001" customHeight="1" x14ac:dyDescent="0.25">
      <c r="A18" s="245" t="s">
        <v>2</v>
      </c>
      <c r="B18" s="246" t="s">
        <v>319</v>
      </c>
      <c r="C18" s="247"/>
      <c r="D18" s="247"/>
      <c r="E18" s="247"/>
      <c r="F18" s="248"/>
      <c r="G18" s="249"/>
      <c r="H18" s="250"/>
      <c r="I18" s="293"/>
      <c r="J18" s="250"/>
      <c r="K18" s="252"/>
      <c r="L18" s="46"/>
      <c r="M18" s="295" t="s">
        <v>320</v>
      </c>
      <c r="N18" s="293"/>
      <c r="O18" s="250"/>
      <c r="P18" s="252"/>
      <c r="Q18" s="46"/>
      <c r="R18" s="295" t="s">
        <v>320</v>
      </c>
    </row>
    <row r="19" spans="1:21" s="43" customFormat="1" ht="20.100000000000001" customHeight="1" x14ac:dyDescent="0.25">
      <c r="A19" s="245" t="s">
        <v>3</v>
      </c>
      <c r="B19" s="246" t="s">
        <v>321</v>
      </c>
      <c r="C19" s="247"/>
      <c r="D19" s="247"/>
      <c r="E19" s="247"/>
      <c r="F19" s="248"/>
      <c r="G19" s="249"/>
      <c r="H19" s="250"/>
      <c r="I19" s="293"/>
      <c r="J19" s="250"/>
      <c r="K19" s="252"/>
      <c r="L19" s="46"/>
      <c r="M19" s="295" t="s">
        <v>322</v>
      </c>
      <c r="N19" s="293"/>
      <c r="O19" s="250"/>
      <c r="P19" s="252"/>
      <c r="Q19" s="46"/>
      <c r="R19" s="295" t="s">
        <v>322</v>
      </c>
    </row>
    <row r="20" spans="1:21" s="43" customFormat="1" ht="20.100000000000001" customHeight="1" x14ac:dyDescent="0.25">
      <c r="A20" s="245" t="s">
        <v>7</v>
      </c>
      <c r="B20" s="246" t="s">
        <v>323</v>
      </c>
      <c r="C20" s="247"/>
      <c r="D20" s="247"/>
      <c r="E20" s="247"/>
      <c r="F20" s="248"/>
      <c r="G20" s="249"/>
      <c r="H20" s="250"/>
      <c r="I20" s="293"/>
      <c r="J20" s="250"/>
      <c r="K20" s="252"/>
      <c r="L20" s="46"/>
      <c r="M20" s="296" t="s">
        <v>315</v>
      </c>
      <c r="N20" s="293"/>
      <c r="O20" s="250"/>
      <c r="P20" s="252"/>
      <c r="Q20" s="46"/>
      <c r="R20" s="296" t="s">
        <v>315</v>
      </c>
    </row>
    <row r="21" spans="1:21" s="43" customFormat="1" ht="20.100000000000001" customHeight="1" x14ac:dyDescent="0.25">
      <c r="A21" s="245" t="s">
        <v>15</v>
      </c>
      <c r="B21" s="409" t="s">
        <v>324</v>
      </c>
      <c r="C21" s="380"/>
      <c r="D21" s="380"/>
      <c r="E21" s="380"/>
      <c r="F21" s="248"/>
      <c r="G21" s="249"/>
      <c r="H21" s="250"/>
      <c r="I21" s="293"/>
      <c r="J21" s="250"/>
      <c r="K21" s="252"/>
      <c r="L21" s="46"/>
      <c r="M21" s="47"/>
      <c r="N21" s="293"/>
      <c r="O21" s="250"/>
      <c r="P21" s="252"/>
      <c r="Q21" s="46"/>
      <c r="R21" s="47"/>
    </row>
    <row r="22" spans="1:21" s="43" customFormat="1" ht="20.100000000000001" customHeight="1" x14ac:dyDescent="0.25">
      <c r="A22" s="245" t="s">
        <v>16</v>
      </c>
      <c r="B22" s="409" t="s">
        <v>325</v>
      </c>
      <c r="C22" s="380"/>
      <c r="D22" s="380"/>
      <c r="E22" s="380"/>
      <c r="F22" s="248"/>
      <c r="G22" s="249"/>
      <c r="H22" s="250"/>
      <c r="I22" s="293"/>
      <c r="J22" s="250"/>
      <c r="K22" s="252"/>
      <c r="L22" s="46"/>
      <c r="M22" s="47"/>
      <c r="N22" s="293"/>
      <c r="O22" s="250"/>
      <c r="P22" s="252"/>
      <c r="Q22" s="46"/>
      <c r="R22" s="47"/>
    </row>
    <row r="23" spans="1:21" s="43" customFormat="1" ht="20.100000000000001" customHeight="1" x14ac:dyDescent="0.25">
      <c r="A23" s="297" t="s">
        <v>17</v>
      </c>
      <c r="B23" s="418" t="s">
        <v>326</v>
      </c>
      <c r="C23" s="419"/>
      <c r="D23" s="419"/>
      <c r="E23" s="419"/>
      <c r="F23" s="298"/>
      <c r="G23" s="299"/>
      <c r="H23" s="300"/>
      <c r="I23" s="301"/>
      <c r="J23" s="300"/>
      <c r="K23" s="300"/>
      <c r="L23" s="46"/>
      <c r="M23" s="47"/>
      <c r="N23" s="301"/>
      <c r="O23" s="300"/>
      <c r="P23" s="300"/>
      <c r="Q23" s="46"/>
      <c r="R23" s="47"/>
    </row>
    <row r="24" spans="1:21" s="43" customFormat="1" ht="20.100000000000001" customHeight="1" x14ac:dyDescent="0.25">
      <c r="A24" s="261" t="s">
        <v>327</v>
      </c>
      <c r="B24" s="262" t="s">
        <v>328</v>
      </c>
      <c r="C24" s="302"/>
      <c r="D24" s="420"/>
      <c r="E24" s="421"/>
      <c r="F24" s="265"/>
      <c r="G24" s="303"/>
      <c r="H24" s="304"/>
      <c r="I24" s="305"/>
      <c r="J24" s="304"/>
      <c r="K24" s="304"/>
      <c r="L24" s="46"/>
      <c r="M24" s="47"/>
      <c r="N24" s="305"/>
      <c r="O24" s="304"/>
      <c r="P24" s="304"/>
      <c r="Q24" s="46"/>
      <c r="R24" s="47"/>
      <c r="S24" s="54"/>
      <c r="T24" s="46"/>
      <c r="U24" s="46"/>
    </row>
    <row r="25" spans="1:21" s="43" customFormat="1" ht="20.100000000000001" customHeight="1" x14ac:dyDescent="0.25">
      <c r="A25" s="253" t="s">
        <v>18</v>
      </c>
      <c r="B25" s="418" t="s">
        <v>329</v>
      </c>
      <c r="C25" s="419"/>
      <c r="D25" s="419"/>
      <c r="E25" s="419"/>
      <c r="F25" s="254"/>
      <c r="G25" s="254"/>
      <c r="H25" s="255"/>
      <c r="I25" s="306"/>
      <c r="J25" s="255"/>
      <c r="K25" s="300"/>
      <c r="L25" s="46"/>
      <c r="M25" s="47"/>
      <c r="N25" s="305"/>
      <c r="O25" s="304"/>
      <c r="P25" s="304"/>
      <c r="Q25" s="46"/>
      <c r="R25" s="47"/>
    </row>
    <row r="26" spans="1:21" s="43" customFormat="1" ht="20.100000000000001" customHeight="1" x14ac:dyDescent="0.25">
      <c r="A26" s="256" t="s">
        <v>291</v>
      </c>
      <c r="B26" s="257" t="s">
        <v>115</v>
      </c>
      <c r="C26" s="258"/>
      <c r="D26" s="414"/>
      <c r="E26" s="415"/>
      <c r="F26" s="259"/>
      <c r="G26" s="260"/>
      <c r="H26" s="259"/>
      <c r="I26" s="307"/>
      <c r="J26" s="259"/>
      <c r="K26" s="308"/>
      <c r="L26" s="46"/>
      <c r="M26" s="47"/>
      <c r="N26" s="306"/>
      <c r="O26" s="255"/>
      <c r="P26" s="300"/>
      <c r="Q26" s="46"/>
      <c r="R26" s="47"/>
    </row>
    <row r="27" spans="1:21" s="43" customFormat="1" ht="20.100000000000001" customHeight="1" x14ac:dyDescent="0.25">
      <c r="A27" s="256" t="s">
        <v>292</v>
      </c>
      <c r="B27" s="257" t="s">
        <v>330</v>
      </c>
      <c r="C27" s="258"/>
      <c r="D27" s="414"/>
      <c r="E27" s="415"/>
      <c r="F27" s="259"/>
      <c r="G27" s="260"/>
      <c r="H27" s="259"/>
      <c r="I27" s="307"/>
      <c r="J27" s="259"/>
      <c r="K27" s="308"/>
      <c r="L27" s="46"/>
      <c r="M27" s="47"/>
      <c r="N27" s="307"/>
      <c r="O27" s="259"/>
      <c r="P27" s="308"/>
      <c r="Q27" s="46"/>
      <c r="R27" s="47"/>
      <c r="S27" s="54"/>
      <c r="T27" s="46"/>
      <c r="U27" s="46"/>
    </row>
    <row r="28" spans="1:21" s="43" customFormat="1" ht="20.100000000000001" customHeight="1" x14ac:dyDescent="0.25">
      <c r="A28" s="261" t="s">
        <v>293</v>
      </c>
      <c r="B28" s="257" t="s">
        <v>330</v>
      </c>
      <c r="C28" s="263"/>
      <c r="D28" s="420"/>
      <c r="E28" s="421"/>
      <c r="F28" s="264"/>
      <c r="G28" s="265"/>
      <c r="H28" s="264"/>
      <c r="I28" s="309"/>
      <c r="J28" s="264"/>
      <c r="K28" s="304"/>
      <c r="L28" s="46"/>
      <c r="M28" s="47"/>
      <c r="N28" s="309"/>
      <c r="O28" s="264"/>
      <c r="P28" s="304"/>
      <c r="Q28" s="46"/>
      <c r="R28" s="47"/>
      <c r="S28" s="54"/>
      <c r="T28" s="46"/>
      <c r="U28" s="46"/>
    </row>
    <row r="29" spans="1:21" s="43" customFormat="1" ht="20.100000000000001" customHeight="1" x14ac:dyDescent="0.25">
      <c r="A29" s="253" t="s">
        <v>19</v>
      </c>
      <c r="B29" s="266" t="s">
        <v>331</v>
      </c>
      <c r="C29" s="267"/>
      <c r="D29" s="267"/>
      <c r="E29" s="267"/>
      <c r="F29" s="254"/>
      <c r="G29" s="254"/>
      <c r="H29" s="255"/>
      <c r="I29" s="306"/>
      <c r="J29" s="255"/>
      <c r="K29" s="300"/>
      <c r="L29" s="46"/>
      <c r="M29" s="47"/>
      <c r="N29" s="306"/>
      <c r="O29" s="255"/>
      <c r="P29" s="300"/>
      <c r="Q29" s="46"/>
      <c r="R29" s="47"/>
      <c r="S29" s="54"/>
      <c r="T29" s="46"/>
      <c r="U29" s="46"/>
    </row>
    <row r="30" spans="1:21" s="43" customFormat="1" ht="20.100000000000001" customHeight="1" x14ac:dyDescent="0.25">
      <c r="A30" s="253" t="s">
        <v>20</v>
      </c>
      <c r="B30" s="266" t="s">
        <v>332</v>
      </c>
      <c r="C30" s="267"/>
      <c r="D30" s="267"/>
      <c r="E30" s="267"/>
      <c r="F30" s="254"/>
      <c r="G30" s="254"/>
      <c r="H30" s="255"/>
      <c r="I30" s="306"/>
      <c r="J30" s="255"/>
      <c r="K30" s="300"/>
      <c r="L30" s="46"/>
      <c r="M30" s="47"/>
      <c r="N30" s="306"/>
      <c r="O30" s="255"/>
      <c r="P30" s="300"/>
      <c r="Q30" s="46"/>
      <c r="R30" s="47"/>
      <c r="S30" s="54"/>
      <c r="T30" s="46"/>
      <c r="U30" s="46"/>
    </row>
    <row r="31" spans="1:21" s="43" customFormat="1" ht="20.100000000000001" customHeight="1" x14ac:dyDescent="0.25">
      <c r="A31" s="256" t="s">
        <v>120</v>
      </c>
      <c r="B31" s="257" t="s">
        <v>333</v>
      </c>
      <c r="C31" s="258"/>
      <c r="D31" s="414"/>
      <c r="E31" s="415"/>
      <c r="F31" s="259"/>
      <c r="G31" s="260"/>
      <c r="H31" s="259"/>
      <c r="I31" s="307"/>
      <c r="J31" s="259"/>
      <c r="K31" s="308"/>
      <c r="L31" s="332"/>
      <c r="M31" s="332"/>
      <c r="N31" s="307"/>
      <c r="O31" s="259"/>
      <c r="P31" s="308"/>
      <c r="Q31" s="332"/>
      <c r="R31" s="332"/>
      <c r="S31" s="332"/>
      <c r="T31" s="332"/>
      <c r="U31" s="332"/>
    </row>
    <row r="32" spans="1:21" s="43" customFormat="1" ht="20.100000000000001" customHeight="1" x14ac:dyDescent="0.25">
      <c r="A32" s="261" t="s">
        <v>121</v>
      </c>
      <c r="B32" s="257" t="s">
        <v>333</v>
      </c>
      <c r="C32" s="263"/>
      <c r="D32" s="268"/>
      <c r="E32" s="269"/>
      <c r="F32" s="264"/>
      <c r="G32" s="265"/>
      <c r="H32" s="264"/>
      <c r="I32" s="309"/>
      <c r="J32" s="264"/>
      <c r="K32" s="304"/>
      <c r="L32" s="332"/>
      <c r="M32" s="332"/>
      <c r="N32" s="309"/>
      <c r="O32" s="264"/>
      <c r="P32" s="304"/>
      <c r="Q32" s="332"/>
      <c r="R32" s="332"/>
      <c r="S32" s="332"/>
      <c r="T32" s="332"/>
      <c r="U32" s="332"/>
    </row>
    <row r="33" spans="1:21" s="43" customFormat="1" ht="20.100000000000001" customHeight="1" x14ac:dyDescent="0.25">
      <c r="A33" s="251" t="s">
        <v>81</v>
      </c>
      <c r="B33" s="409" t="s">
        <v>334</v>
      </c>
      <c r="C33" s="380"/>
      <c r="D33" s="380"/>
      <c r="E33" s="380"/>
      <c r="F33" s="248"/>
      <c r="G33" s="249"/>
      <c r="H33" s="264"/>
      <c r="I33" s="293"/>
      <c r="J33" s="264"/>
      <c r="K33" s="304"/>
      <c r="L33" s="46"/>
      <c r="M33" s="47"/>
      <c r="N33" s="293"/>
      <c r="O33" s="264"/>
      <c r="P33" s="304"/>
      <c r="Q33" s="46"/>
      <c r="R33" s="47"/>
      <c r="S33" s="54"/>
      <c r="T33" s="46"/>
      <c r="U33" s="46"/>
    </row>
    <row r="34" spans="1:21" s="43" customFormat="1" ht="20.100000000000001" customHeight="1" x14ac:dyDescent="0.25">
      <c r="A34" s="310" t="s">
        <v>335</v>
      </c>
      <c r="B34" s="310"/>
      <c r="C34" s="310"/>
      <c r="D34" s="311"/>
      <c r="E34" s="312"/>
      <c r="F34" s="312"/>
      <c r="G34" s="313"/>
      <c r="H34" s="313"/>
      <c r="I34" s="313"/>
      <c r="J34" s="313"/>
      <c r="K34" s="332"/>
      <c r="L34" s="332"/>
      <c r="M34" s="332"/>
      <c r="N34" s="331"/>
      <c r="O34" s="331"/>
      <c r="P34" s="483"/>
      <c r="Q34" s="483"/>
      <c r="R34" s="483"/>
      <c r="S34" s="483"/>
      <c r="T34" s="483"/>
      <c r="U34" s="483"/>
    </row>
    <row r="35" spans="1:21" s="43" customFormat="1" ht="22.2" customHeight="1" x14ac:dyDescent="0.25">
      <c r="A35" s="314">
        <v>2</v>
      </c>
      <c r="B35" s="422" t="s">
        <v>269</v>
      </c>
      <c r="C35" s="423"/>
      <c r="D35" s="423"/>
      <c r="E35" s="315" t="s">
        <v>341</v>
      </c>
      <c r="F35" s="315" t="s">
        <v>342</v>
      </c>
      <c r="G35" s="289" t="s">
        <v>236</v>
      </c>
      <c r="H35" s="290" t="s">
        <v>237</v>
      </c>
      <c r="I35" s="291" t="s">
        <v>312</v>
      </c>
      <c r="J35" s="290" t="s">
        <v>41</v>
      </c>
      <c r="K35" s="292" t="s">
        <v>313</v>
      </c>
      <c r="L35" s="332"/>
      <c r="M35" s="332"/>
      <c r="N35" s="291" t="s">
        <v>312</v>
      </c>
      <c r="O35" s="290" t="s">
        <v>41</v>
      </c>
      <c r="P35" s="292" t="s">
        <v>313</v>
      </c>
      <c r="Q35" s="332"/>
      <c r="R35" s="332"/>
      <c r="S35" s="332"/>
      <c r="T35" s="332"/>
      <c r="U35" s="332"/>
    </row>
    <row r="36" spans="1:21" s="43" customFormat="1" ht="20.100000000000001" customHeight="1" x14ac:dyDescent="0.25">
      <c r="A36" s="251" t="s">
        <v>4</v>
      </c>
      <c r="B36" s="316" t="s">
        <v>337</v>
      </c>
      <c r="C36" s="317"/>
      <c r="D36" s="317"/>
      <c r="E36" s="339">
        <f>ROUNDDOWN(268000/2.5*2,-5)</f>
        <v>200000</v>
      </c>
      <c r="F36" s="318"/>
      <c r="G36" s="249"/>
      <c r="H36" s="252"/>
      <c r="I36" s="293"/>
      <c r="J36" s="252"/>
      <c r="K36" s="252"/>
      <c r="L36" s="330"/>
      <c r="M36" s="47"/>
      <c r="N36" s="293"/>
      <c r="O36" s="252"/>
      <c r="P36" s="252"/>
      <c r="Q36" s="330"/>
      <c r="R36" s="47"/>
      <c r="S36" s="330"/>
      <c r="T36" s="330"/>
      <c r="U36" s="330"/>
    </row>
    <row r="37" spans="1:21" s="43" customFormat="1" ht="20.100000000000001" customHeight="1" x14ac:dyDescent="0.25">
      <c r="A37" s="251" t="s">
        <v>5</v>
      </c>
      <c r="B37" s="316" t="s">
        <v>336</v>
      </c>
      <c r="C37" s="316"/>
      <c r="D37" s="316"/>
      <c r="E37" s="340">
        <f>IF(ROUNDDOWN((E36)/150000,0)&lt;3,3,ROUNDDOWN((E36)/150000,0))</f>
        <v>3</v>
      </c>
      <c r="F37" s="319"/>
      <c r="G37" s="249"/>
      <c r="H37" s="252"/>
      <c r="I37" s="293"/>
      <c r="J37" s="252"/>
      <c r="K37" s="252"/>
      <c r="L37" s="330"/>
      <c r="M37" s="47"/>
      <c r="N37" s="293"/>
      <c r="O37" s="252"/>
      <c r="P37" s="252"/>
      <c r="Q37" s="330"/>
      <c r="R37" s="47"/>
      <c r="S37" s="330"/>
      <c r="T37" s="330"/>
      <c r="U37" s="330"/>
    </row>
    <row r="38" spans="1:21" s="43" customFormat="1" ht="23.55" customHeight="1" x14ac:dyDescent="0.25">
      <c r="A38" s="493" t="s">
        <v>343</v>
      </c>
      <c r="B38" s="493"/>
      <c r="C38" s="493"/>
      <c r="D38" s="493"/>
      <c r="E38" s="312"/>
      <c r="F38" s="312"/>
      <c r="G38" s="328"/>
      <c r="H38" s="328"/>
      <c r="L38" s="329"/>
      <c r="M38" s="47"/>
      <c r="N38" s="329"/>
      <c r="O38" s="329"/>
      <c r="P38" s="329"/>
    </row>
    <row r="39" spans="1:21" ht="20.100000000000001" customHeight="1" x14ac:dyDescent="0.25">
      <c r="A39" s="160" t="s">
        <v>32</v>
      </c>
      <c r="B39" s="484" t="s">
        <v>27</v>
      </c>
      <c r="C39" s="485"/>
      <c r="D39" s="485"/>
      <c r="E39" s="485"/>
      <c r="F39" s="486"/>
      <c r="G39" s="227"/>
      <c r="H39" s="229"/>
    </row>
    <row r="40" spans="1:21" ht="180" customHeight="1" x14ac:dyDescent="0.25">
      <c r="A40" s="230" t="s">
        <v>270</v>
      </c>
      <c r="B40" s="494" t="s">
        <v>375</v>
      </c>
      <c r="C40" s="495"/>
      <c r="D40" s="495"/>
      <c r="E40" s="495"/>
      <c r="F40" s="496"/>
      <c r="G40" s="227"/>
      <c r="H40" s="229"/>
    </row>
    <row r="41" spans="1:21" ht="20.100000000000001" customHeight="1" x14ac:dyDescent="0.25">
      <c r="A41" s="231" t="s">
        <v>28</v>
      </c>
      <c r="B41" s="484" t="s">
        <v>346</v>
      </c>
      <c r="C41" s="485"/>
      <c r="D41" s="485"/>
      <c r="E41" s="485"/>
      <c r="F41" s="486"/>
      <c r="G41" s="226" t="s">
        <v>236</v>
      </c>
      <c r="H41" s="228" t="s">
        <v>237</v>
      </c>
      <c r="I41" s="291" t="s">
        <v>312</v>
      </c>
      <c r="J41" s="290" t="s">
        <v>41</v>
      </c>
      <c r="K41" s="292" t="s">
        <v>313</v>
      </c>
      <c r="L41" s="322"/>
      <c r="M41" s="322"/>
      <c r="N41" s="291" t="s">
        <v>312</v>
      </c>
      <c r="O41" s="290" t="s">
        <v>41</v>
      </c>
      <c r="P41" s="292" t="s">
        <v>313</v>
      </c>
    </row>
    <row r="42" spans="1:21" ht="30" customHeight="1" x14ac:dyDescent="0.25">
      <c r="A42" s="165" t="s">
        <v>29</v>
      </c>
      <c r="B42" s="480" t="s">
        <v>377</v>
      </c>
      <c r="C42" s="480"/>
      <c r="D42" s="480"/>
      <c r="E42" s="480"/>
      <c r="F42" s="480"/>
      <c r="G42" s="186"/>
      <c r="H42" s="187"/>
      <c r="I42" s="293"/>
      <c r="J42" s="252"/>
      <c r="K42" s="252"/>
      <c r="L42" s="322"/>
      <c r="M42" s="322"/>
      <c r="N42" s="293"/>
      <c r="O42" s="252"/>
      <c r="P42" s="252"/>
    </row>
    <row r="43" spans="1:21" ht="30" customHeight="1" x14ac:dyDescent="0.25">
      <c r="A43" s="159" t="s">
        <v>30</v>
      </c>
      <c r="B43" s="430" t="s">
        <v>378</v>
      </c>
      <c r="C43" s="430"/>
      <c r="D43" s="430"/>
      <c r="E43" s="430"/>
      <c r="F43" s="430"/>
      <c r="G43" s="188"/>
      <c r="H43" s="189"/>
      <c r="I43" s="293"/>
      <c r="J43" s="252"/>
      <c r="K43" s="252"/>
      <c r="N43" s="293"/>
      <c r="O43" s="252"/>
      <c r="P43" s="252"/>
    </row>
    <row r="44" spans="1:21" ht="30" customHeight="1" x14ac:dyDescent="0.25">
      <c r="A44" s="159" t="s">
        <v>31</v>
      </c>
      <c r="B44" s="477" t="s">
        <v>376</v>
      </c>
      <c r="C44" s="477"/>
      <c r="D44" s="477"/>
      <c r="E44" s="477"/>
      <c r="F44" s="477"/>
      <c r="G44" s="188"/>
      <c r="H44" s="189"/>
      <c r="I44" s="293"/>
      <c r="J44" s="252"/>
      <c r="K44" s="252"/>
      <c r="N44" s="293"/>
      <c r="O44" s="252"/>
      <c r="P44" s="252"/>
    </row>
    <row r="45" spans="1:21" ht="30" customHeight="1" x14ac:dyDescent="0.25">
      <c r="A45" s="166" t="s">
        <v>55</v>
      </c>
      <c r="B45" s="478" t="s">
        <v>271</v>
      </c>
      <c r="C45" s="479"/>
      <c r="D45" s="479"/>
      <c r="E45" s="491" t="s">
        <v>374</v>
      </c>
      <c r="F45" s="492"/>
      <c r="G45" s="190"/>
      <c r="H45" s="191"/>
      <c r="I45" s="293"/>
      <c r="J45" s="252"/>
      <c r="K45" s="252"/>
      <c r="N45" s="293"/>
      <c r="O45" s="252"/>
      <c r="P45" s="252"/>
    </row>
    <row r="46" spans="1:21" ht="20.100000000000001" customHeight="1" x14ac:dyDescent="0.25">
      <c r="A46" s="231" t="s">
        <v>58</v>
      </c>
      <c r="B46" s="484" t="s">
        <v>347</v>
      </c>
      <c r="C46" s="485"/>
      <c r="D46" s="485"/>
      <c r="E46" s="485"/>
      <c r="F46" s="486"/>
      <c r="G46" s="226" t="s">
        <v>236</v>
      </c>
      <c r="H46" s="228" t="s">
        <v>237</v>
      </c>
    </row>
    <row r="47" spans="1:21" ht="30" customHeight="1" x14ac:dyDescent="0.25">
      <c r="A47" s="165" t="s">
        <v>59</v>
      </c>
      <c r="B47" s="480" t="s">
        <v>377</v>
      </c>
      <c r="C47" s="480"/>
      <c r="D47" s="480"/>
      <c r="E47" s="480"/>
      <c r="F47" s="480"/>
      <c r="G47" s="186"/>
      <c r="H47" s="187"/>
    </row>
    <row r="48" spans="1:21" ht="30" customHeight="1" x14ac:dyDescent="0.25">
      <c r="A48" s="159" t="s">
        <v>60</v>
      </c>
      <c r="B48" s="430" t="s">
        <v>378</v>
      </c>
      <c r="C48" s="430"/>
      <c r="D48" s="430"/>
      <c r="E48" s="430"/>
      <c r="F48" s="430"/>
      <c r="G48" s="188"/>
      <c r="H48" s="189"/>
    </row>
    <row r="49" spans="1:16" ht="30" customHeight="1" x14ac:dyDescent="0.25">
      <c r="A49" s="159" t="s">
        <v>61</v>
      </c>
      <c r="B49" s="477" t="s">
        <v>376</v>
      </c>
      <c r="C49" s="477"/>
      <c r="D49" s="477"/>
      <c r="E49" s="477"/>
      <c r="F49" s="477"/>
      <c r="G49" s="188"/>
      <c r="H49" s="189"/>
    </row>
    <row r="50" spans="1:16" ht="30" customHeight="1" x14ac:dyDescent="0.25">
      <c r="A50" s="166" t="s">
        <v>286</v>
      </c>
      <c r="B50" s="478" t="s">
        <v>271</v>
      </c>
      <c r="C50" s="479"/>
      <c r="D50" s="479"/>
      <c r="E50" s="491" t="s">
        <v>374</v>
      </c>
      <c r="F50" s="492"/>
      <c r="G50" s="190"/>
      <c r="H50" s="191"/>
    </row>
    <row r="51" spans="1:16" ht="20.100000000000001" customHeight="1" x14ac:dyDescent="0.25">
      <c r="A51" s="231" t="s">
        <v>166</v>
      </c>
      <c r="B51" s="484" t="s">
        <v>348</v>
      </c>
      <c r="C51" s="485"/>
      <c r="D51" s="485"/>
      <c r="E51" s="485"/>
      <c r="F51" s="486"/>
      <c r="G51" s="226" t="s">
        <v>236</v>
      </c>
      <c r="H51" s="228" t="s">
        <v>237</v>
      </c>
      <c r="I51" s="291" t="s">
        <v>312</v>
      </c>
      <c r="J51" s="290" t="s">
        <v>41</v>
      </c>
      <c r="K51" s="292" t="s">
        <v>313</v>
      </c>
      <c r="N51" s="291" t="s">
        <v>312</v>
      </c>
      <c r="O51" s="290" t="s">
        <v>41</v>
      </c>
      <c r="P51" s="292" t="s">
        <v>313</v>
      </c>
    </row>
    <row r="52" spans="1:16" s="43" customFormat="1" ht="56.25" customHeight="1" x14ac:dyDescent="0.25">
      <c r="A52" s="459" t="s">
        <v>287</v>
      </c>
      <c r="B52" s="462" t="s">
        <v>311</v>
      </c>
      <c r="C52" s="462"/>
      <c r="D52" s="462"/>
      <c r="E52" s="462"/>
      <c r="F52" s="462"/>
      <c r="G52" s="232"/>
      <c r="H52" s="233"/>
      <c r="I52" s="293"/>
      <c r="J52" s="252"/>
      <c r="K52" s="252"/>
      <c r="L52" s="46"/>
      <c r="M52" s="47"/>
      <c r="N52" s="293"/>
      <c r="O52" s="252"/>
      <c r="P52" s="252"/>
    </row>
    <row r="53" spans="1:16" s="43" customFormat="1" ht="30" customHeight="1" x14ac:dyDescent="0.25">
      <c r="A53" s="460"/>
      <c r="B53" s="487" t="s">
        <v>271</v>
      </c>
      <c r="C53" s="488"/>
      <c r="D53" s="488"/>
      <c r="E53" s="489" t="s">
        <v>374</v>
      </c>
      <c r="F53" s="490"/>
      <c r="G53" s="190"/>
      <c r="H53" s="191"/>
      <c r="I53" s="293"/>
      <c r="J53" s="252"/>
      <c r="K53" s="252"/>
      <c r="L53" s="46"/>
      <c r="M53" s="47"/>
      <c r="N53" s="293"/>
      <c r="O53" s="252"/>
      <c r="P53" s="252"/>
    </row>
    <row r="54" spans="1:16" s="43" customFormat="1" ht="20.100000000000001" customHeight="1" x14ac:dyDescent="0.25">
      <c r="A54" s="460"/>
      <c r="B54" s="418" t="s">
        <v>242</v>
      </c>
      <c r="C54" s="419"/>
      <c r="D54" s="431"/>
      <c r="E54" s="431"/>
      <c r="F54" s="431"/>
      <c r="G54" s="431"/>
      <c r="H54" s="431"/>
      <c r="I54" s="293"/>
      <c r="J54" s="252"/>
      <c r="K54" s="252"/>
      <c r="L54" s="274"/>
      <c r="M54" s="274"/>
      <c r="N54" s="293"/>
      <c r="O54" s="252"/>
      <c r="P54" s="252"/>
    </row>
    <row r="55" spans="1:16" s="43" customFormat="1" ht="20.100000000000001" customHeight="1" x14ac:dyDescent="0.25">
      <c r="A55" s="460"/>
      <c r="B55" s="426" t="s">
        <v>243</v>
      </c>
      <c r="C55" s="427"/>
      <c r="D55" s="432"/>
      <c r="E55" s="432"/>
      <c r="F55" s="432"/>
      <c r="G55" s="432"/>
      <c r="H55" s="432"/>
      <c r="I55" s="293"/>
      <c r="J55" s="252"/>
      <c r="K55" s="252"/>
      <c r="L55" s="274"/>
      <c r="M55" s="274"/>
      <c r="N55" s="293"/>
      <c r="O55" s="252"/>
      <c r="P55" s="252"/>
    </row>
    <row r="56" spans="1:16" s="43" customFormat="1" ht="20.100000000000001" customHeight="1" x14ac:dyDescent="0.25">
      <c r="A56" s="460"/>
      <c r="B56" s="426" t="s">
        <v>244</v>
      </c>
      <c r="C56" s="427"/>
      <c r="D56" s="432"/>
      <c r="E56" s="432"/>
      <c r="F56" s="432"/>
      <c r="G56" s="432"/>
      <c r="H56" s="432"/>
      <c r="I56" s="293"/>
      <c r="J56" s="252"/>
      <c r="K56" s="252"/>
      <c r="L56" s="274"/>
      <c r="M56" s="274"/>
      <c r="N56" s="293"/>
      <c r="O56" s="252"/>
      <c r="P56" s="252"/>
    </row>
    <row r="57" spans="1:16" s="43" customFormat="1" ht="20.100000000000001" customHeight="1" x14ac:dyDescent="0.25">
      <c r="A57" s="460"/>
      <c r="B57" s="463" t="s">
        <v>245</v>
      </c>
      <c r="C57" s="464"/>
      <c r="D57" s="432"/>
      <c r="E57" s="432"/>
      <c r="F57" s="432"/>
      <c r="G57" s="432"/>
      <c r="H57" s="432"/>
      <c r="I57" s="293"/>
      <c r="J57" s="252"/>
      <c r="K57" s="252"/>
      <c r="L57" s="274"/>
      <c r="M57" s="274"/>
      <c r="N57" s="293"/>
      <c r="O57" s="252"/>
      <c r="P57" s="252"/>
    </row>
    <row r="58" spans="1:16" s="43" customFormat="1" ht="20.100000000000001" customHeight="1" x14ac:dyDescent="0.25">
      <c r="A58" s="460"/>
      <c r="B58" s="465" t="s">
        <v>246</v>
      </c>
      <c r="C58" s="466"/>
      <c r="D58" s="467"/>
      <c r="E58" s="467"/>
      <c r="F58" s="467"/>
      <c r="G58" s="467"/>
      <c r="H58" s="467"/>
      <c r="I58" s="293"/>
      <c r="J58" s="252"/>
      <c r="K58" s="252"/>
      <c r="L58" s="274"/>
      <c r="M58" s="274"/>
      <c r="N58" s="293"/>
      <c r="O58" s="252"/>
      <c r="P58" s="252"/>
    </row>
    <row r="59" spans="1:16" s="43" customFormat="1" ht="20.100000000000001" customHeight="1" x14ac:dyDescent="0.25">
      <c r="A59" s="460"/>
      <c r="B59" s="468" t="s">
        <v>303</v>
      </c>
      <c r="C59" s="469"/>
      <c r="D59" s="280" t="s">
        <v>304</v>
      </c>
      <c r="E59" s="281"/>
      <c r="F59" s="281"/>
      <c r="G59" s="186"/>
      <c r="H59" s="187"/>
      <c r="I59" s="293"/>
      <c r="J59" s="252"/>
      <c r="K59" s="252"/>
      <c r="L59" s="274"/>
      <c r="M59" s="274"/>
      <c r="N59" s="293"/>
      <c r="O59" s="252"/>
      <c r="P59" s="252"/>
    </row>
    <row r="60" spans="1:16" s="43" customFormat="1" ht="30" customHeight="1" x14ac:dyDescent="0.25">
      <c r="A60" s="460"/>
      <c r="B60" s="470"/>
      <c r="C60" s="471"/>
      <c r="D60" s="282" t="s">
        <v>305</v>
      </c>
      <c r="E60" s="376" t="s">
        <v>306</v>
      </c>
      <c r="F60" s="377"/>
      <c r="G60" s="188"/>
      <c r="H60" s="189"/>
      <c r="I60" s="293"/>
      <c r="J60" s="252"/>
      <c r="K60" s="252"/>
      <c r="L60" s="274"/>
      <c r="M60" s="274"/>
      <c r="N60" s="293"/>
      <c r="O60" s="252"/>
      <c r="P60" s="252"/>
    </row>
    <row r="61" spans="1:16" s="43" customFormat="1" ht="30" customHeight="1" x14ac:dyDescent="0.25">
      <c r="A61" s="460"/>
      <c r="B61" s="472"/>
      <c r="C61" s="473"/>
      <c r="D61" s="283" t="s">
        <v>309</v>
      </c>
      <c r="E61" s="378" t="s">
        <v>307</v>
      </c>
      <c r="F61" s="379"/>
      <c r="G61" s="284"/>
      <c r="H61" s="285"/>
      <c r="I61" s="293"/>
      <c r="J61" s="252"/>
      <c r="K61" s="252"/>
      <c r="L61" s="274"/>
      <c r="M61" s="274"/>
      <c r="N61" s="293"/>
      <c r="O61" s="252"/>
      <c r="P61" s="252"/>
    </row>
    <row r="62" spans="1:16" s="43" customFormat="1" ht="80.099999999999994" customHeight="1" x14ac:dyDescent="0.25">
      <c r="A62" s="461"/>
      <c r="B62" s="474" t="s">
        <v>278</v>
      </c>
      <c r="C62" s="475"/>
      <c r="D62" s="476"/>
      <c r="E62" s="476"/>
      <c r="F62" s="476"/>
      <c r="G62" s="476"/>
      <c r="H62" s="476"/>
      <c r="I62" s="293"/>
      <c r="J62" s="252"/>
      <c r="K62" s="252"/>
      <c r="L62" s="274"/>
      <c r="M62" s="274"/>
      <c r="N62" s="293"/>
      <c r="O62" s="252"/>
      <c r="P62" s="252"/>
    </row>
    <row r="63" spans="1:16" ht="7.5" customHeight="1" x14ac:dyDescent="0.25">
      <c r="A63" s="161"/>
      <c r="B63" s="162"/>
      <c r="C63" s="162"/>
      <c r="D63" s="163"/>
      <c r="E63" s="163"/>
      <c r="F63" s="163"/>
      <c r="G63" s="164"/>
      <c r="H63" s="167"/>
    </row>
    <row r="64" spans="1:16" ht="20.100000000000001" customHeight="1" x14ac:dyDescent="0.25">
      <c r="A64" s="424" t="s">
        <v>239</v>
      </c>
      <c r="B64" s="424"/>
      <c r="C64" s="424"/>
      <c r="D64" s="424"/>
      <c r="E64" s="424"/>
      <c r="F64" s="425"/>
      <c r="G64" s="270"/>
      <c r="H64" s="271"/>
    </row>
    <row r="65" spans="1:16" s="43" customFormat="1" ht="7.5" customHeight="1" x14ac:dyDescent="0.25">
      <c r="A65" s="320"/>
      <c r="B65" s="321"/>
      <c r="C65" s="321"/>
      <c r="D65" s="321"/>
      <c r="E65" s="107"/>
      <c r="F65" s="323"/>
      <c r="G65" s="324"/>
      <c r="H65" s="324"/>
      <c r="L65" s="286"/>
      <c r="M65" s="47"/>
      <c r="N65" s="286"/>
      <c r="O65" s="286"/>
      <c r="P65" s="286"/>
    </row>
    <row r="66" spans="1:16" s="43" customFormat="1" x14ac:dyDescent="0.25">
      <c r="A66" s="325"/>
      <c r="B66" s="326"/>
      <c r="C66" s="327"/>
      <c r="D66" s="428"/>
      <c r="E66" s="428"/>
      <c r="F66" s="428"/>
      <c r="G66" s="428"/>
      <c r="H66" s="428"/>
      <c r="L66" s="286"/>
      <c r="M66" s="47"/>
      <c r="N66" s="286"/>
      <c r="O66" s="286"/>
      <c r="P66" s="286"/>
    </row>
    <row r="67" spans="1:16" s="43" customFormat="1" x14ac:dyDescent="0.25">
      <c r="A67" s="325"/>
      <c r="B67" s="313" t="s">
        <v>338</v>
      </c>
      <c r="C67" s="313" t="s">
        <v>339</v>
      </c>
      <c r="D67" s="429" t="s">
        <v>340</v>
      </c>
      <c r="E67" s="429"/>
      <c r="F67" s="429"/>
      <c r="G67" s="429"/>
      <c r="H67" s="429"/>
      <c r="L67" s="286"/>
      <c r="M67" s="47"/>
      <c r="N67" s="286"/>
      <c r="O67" s="286"/>
      <c r="P67" s="286"/>
    </row>
    <row r="68" spans="1:16" ht="7.5" customHeight="1" x14ac:dyDescent="0.25">
      <c r="A68" s="168"/>
      <c r="B68" s="169"/>
      <c r="C68" s="169"/>
      <c r="D68" s="170"/>
      <c r="E68" s="170"/>
      <c r="F68" s="170"/>
      <c r="G68" s="170"/>
      <c r="H68" s="170"/>
    </row>
    <row r="69" spans="1:16" ht="20.100000000000001" customHeight="1" x14ac:dyDescent="0.25">
      <c r="A69" s="171" t="s">
        <v>34</v>
      </c>
      <c r="B69" s="365" t="s">
        <v>361</v>
      </c>
      <c r="C69" s="366"/>
      <c r="D69" s="366"/>
      <c r="E69" s="366"/>
      <c r="F69" s="172"/>
      <c r="G69" s="172"/>
      <c r="H69" s="172"/>
      <c r="I69" s="291" t="s">
        <v>312</v>
      </c>
      <c r="J69" s="290" t="s">
        <v>41</v>
      </c>
      <c r="K69" s="292" t="s">
        <v>313</v>
      </c>
      <c r="N69" s="291" t="s">
        <v>312</v>
      </c>
      <c r="O69" s="290" t="s">
        <v>41</v>
      </c>
      <c r="P69" s="292" t="s">
        <v>313</v>
      </c>
    </row>
    <row r="70" spans="1:16" ht="20.100000000000001" customHeight="1" x14ac:dyDescent="0.25">
      <c r="A70" s="383" t="s">
        <v>242</v>
      </c>
      <c r="B70" s="383"/>
      <c r="C70" s="383"/>
      <c r="D70" s="372"/>
      <c r="E70" s="372"/>
      <c r="F70" s="372"/>
      <c r="G70" s="372"/>
      <c r="H70" s="372"/>
      <c r="I70" s="293"/>
      <c r="J70" s="252"/>
      <c r="K70" s="252"/>
      <c r="N70" s="293"/>
      <c r="O70" s="252"/>
      <c r="P70" s="252"/>
    </row>
    <row r="71" spans="1:16" ht="20.100000000000001" customHeight="1" x14ac:dyDescent="0.25">
      <c r="A71" s="383" t="s">
        <v>243</v>
      </c>
      <c r="B71" s="383"/>
      <c r="C71" s="383"/>
      <c r="D71" s="372"/>
      <c r="E71" s="372"/>
      <c r="F71" s="372"/>
      <c r="G71" s="372"/>
      <c r="H71" s="372"/>
      <c r="I71" s="293"/>
      <c r="J71" s="252"/>
      <c r="K71" s="252"/>
      <c r="N71" s="293"/>
      <c r="O71" s="252"/>
      <c r="P71" s="252"/>
    </row>
    <row r="72" spans="1:16" ht="20.100000000000001" customHeight="1" x14ac:dyDescent="0.25">
      <c r="A72" s="383" t="s">
        <v>244</v>
      </c>
      <c r="B72" s="383"/>
      <c r="C72" s="383"/>
      <c r="D72" s="372"/>
      <c r="E72" s="372"/>
      <c r="F72" s="372"/>
      <c r="G72" s="372"/>
      <c r="H72" s="372"/>
      <c r="I72" s="293"/>
      <c r="J72" s="252"/>
      <c r="K72" s="252"/>
      <c r="N72" s="293"/>
      <c r="O72" s="252"/>
      <c r="P72" s="252"/>
    </row>
    <row r="73" spans="1:16" ht="20.100000000000001" customHeight="1" x14ac:dyDescent="0.25">
      <c r="A73" s="371" t="s">
        <v>245</v>
      </c>
      <c r="B73" s="371"/>
      <c r="C73" s="371"/>
      <c r="D73" s="372"/>
      <c r="E73" s="372"/>
      <c r="F73" s="372"/>
      <c r="G73" s="372"/>
      <c r="H73" s="372"/>
      <c r="I73" s="293"/>
      <c r="J73" s="252"/>
      <c r="K73" s="252"/>
      <c r="N73" s="293"/>
      <c r="O73" s="252"/>
      <c r="P73" s="252"/>
    </row>
    <row r="74" spans="1:16" ht="20.100000000000001" customHeight="1" x14ac:dyDescent="0.25">
      <c r="A74" s="371" t="s">
        <v>246</v>
      </c>
      <c r="B74" s="371"/>
      <c r="C74" s="371"/>
      <c r="D74" s="372"/>
      <c r="E74" s="372"/>
      <c r="F74" s="372"/>
      <c r="G74" s="372"/>
      <c r="H74" s="372"/>
      <c r="I74" s="293"/>
      <c r="J74" s="252"/>
      <c r="K74" s="252"/>
      <c r="N74" s="293"/>
      <c r="O74" s="252"/>
      <c r="P74" s="252"/>
    </row>
    <row r="75" spans="1:16" s="43" customFormat="1" ht="20.100000000000001" customHeight="1" x14ac:dyDescent="0.25">
      <c r="A75" s="373" t="s">
        <v>303</v>
      </c>
      <c r="B75" s="373"/>
      <c r="C75" s="373"/>
      <c r="D75" s="280" t="s">
        <v>304</v>
      </c>
      <c r="E75" s="281"/>
      <c r="F75" s="281"/>
      <c r="G75" s="186"/>
      <c r="H75" s="187"/>
      <c r="I75" s="293"/>
      <c r="J75" s="252"/>
      <c r="K75" s="252"/>
      <c r="L75" s="274"/>
      <c r="M75" s="274"/>
      <c r="N75" s="293"/>
      <c r="O75" s="252"/>
      <c r="P75" s="252"/>
    </row>
    <row r="76" spans="1:16" s="43" customFormat="1" ht="30" customHeight="1" x14ac:dyDescent="0.25">
      <c r="A76" s="374"/>
      <c r="B76" s="374"/>
      <c r="C76" s="374"/>
      <c r="D76" s="282" t="s">
        <v>305</v>
      </c>
      <c r="E76" s="376" t="s">
        <v>306</v>
      </c>
      <c r="F76" s="377"/>
      <c r="G76" s="188"/>
      <c r="H76" s="189"/>
      <c r="I76" s="293"/>
      <c r="J76" s="252"/>
      <c r="K76" s="252"/>
      <c r="L76" s="274"/>
      <c r="M76" s="274"/>
      <c r="N76" s="293"/>
      <c r="O76" s="252"/>
      <c r="P76" s="252"/>
    </row>
    <row r="77" spans="1:16" s="43" customFormat="1" ht="30" customHeight="1" x14ac:dyDescent="0.25">
      <c r="A77" s="375"/>
      <c r="B77" s="375"/>
      <c r="C77" s="375"/>
      <c r="D77" s="283" t="s">
        <v>309</v>
      </c>
      <c r="E77" s="378" t="s">
        <v>307</v>
      </c>
      <c r="F77" s="379"/>
      <c r="G77" s="284"/>
      <c r="H77" s="285"/>
      <c r="I77" s="293"/>
      <c r="J77" s="252"/>
      <c r="K77" s="252"/>
      <c r="L77" s="274"/>
      <c r="M77" s="274"/>
      <c r="N77" s="293"/>
      <c r="O77" s="252"/>
      <c r="P77" s="252"/>
    </row>
    <row r="78" spans="1:16" ht="64.2" customHeight="1" x14ac:dyDescent="0.25">
      <c r="A78" s="380" t="s">
        <v>359</v>
      </c>
      <c r="B78" s="380"/>
      <c r="C78" s="380"/>
      <c r="D78" s="381"/>
      <c r="E78" s="381"/>
      <c r="F78" s="381"/>
      <c r="G78" s="381"/>
      <c r="H78" s="381"/>
      <c r="I78" s="293"/>
      <c r="J78" s="252"/>
      <c r="K78" s="252"/>
      <c r="N78" s="293"/>
      <c r="O78" s="252"/>
      <c r="P78" s="252"/>
    </row>
    <row r="79" spans="1:16" ht="20.100000000000001" customHeight="1" x14ac:dyDescent="0.25">
      <c r="A79" s="171" t="s">
        <v>36</v>
      </c>
      <c r="B79" s="365" t="s">
        <v>41</v>
      </c>
      <c r="C79" s="366"/>
      <c r="D79" s="366"/>
      <c r="E79" s="173" t="s">
        <v>38</v>
      </c>
      <c r="F79" s="173" t="s">
        <v>241</v>
      </c>
      <c r="G79" s="173" t="s">
        <v>40</v>
      </c>
      <c r="H79" s="174" t="s">
        <v>240</v>
      </c>
    </row>
    <row r="80" spans="1:16" ht="13.5" customHeight="1" x14ac:dyDescent="0.25">
      <c r="A80" s="175" t="s">
        <v>44</v>
      </c>
      <c r="B80" s="236" t="s">
        <v>42</v>
      </c>
      <c r="C80" s="341"/>
      <c r="D80" s="312"/>
      <c r="E80" s="433" t="s">
        <v>56</v>
      </c>
      <c r="F80" s="437">
        <v>4</v>
      </c>
      <c r="G80" s="398">
        <f>IF(D82="Sehr vergleichbar",3,IF(D82="Vergleichbar mit wenigen Abstrichen",2,IF(D82="Vergleichbar, jedoch mit nennenswerten Abstrichen",1,0)))</f>
        <v>0</v>
      </c>
      <c r="H80" s="443">
        <f>F80*G80</f>
        <v>0</v>
      </c>
    </row>
    <row r="81" spans="1:8" ht="13.5" customHeight="1" x14ac:dyDescent="0.25">
      <c r="A81" s="177"/>
      <c r="B81" s="239" t="s">
        <v>43</v>
      </c>
      <c r="C81" s="239"/>
      <c r="D81" s="342" t="s">
        <v>290</v>
      </c>
      <c r="E81" s="434"/>
      <c r="F81" s="438"/>
      <c r="G81" s="399"/>
      <c r="H81" s="444"/>
    </row>
    <row r="82" spans="1:8" x14ac:dyDescent="0.25">
      <c r="A82" s="177"/>
      <c r="B82" s="239" t="s">
        <v>53</v>
      </c>
      <c r="C82" s="239"/>
      <c r="D82" s="343"/>
      <c r="E82" s="434"/>
      <c r="F82" s="438"/>
      <c r="G82" s="399"/>
      <c r="H82" s="444"/>
    </row>
    <row r="83" spans="1:8" ht="7.5" customHeight="1" x14ac:dyDescent="0.25">
      <c r="A83" s="177"/>
      <c r="B83" s="242"/>
      <c r="C83" s="242"/>
      <c r="D83" s="242"/>
      <c r="E83" s="434"/>
      <c r="F83" s="438"/>
      <c r="G83" s="399"/>
      <c r="H83" s="444"/>
    </row>
    <row r="84" spans="1:8" ht="49.95" customHeight="1" x14ac:dyDescent="0.25">
      <c r="A84" s="177"/>
      <c r="B84" s="335" t="s">
        <v>45</v>
      </c>
      <c r="C84" s="382" t="s">
        <v>349</v>
      </c>
      <c r="D84" s="382"/>
      <c r="E84" s="434"/>
      <c r="F84" s="438"/>
      <c r="G84" s="399"/>
      <c r="H84" s="444"/>
    </row>
    <row r="85" spans="1:8" ht="49.95" customHeight="1" x14ac:dyDescent="0.25">
      <c r="A85" s="177"/>
      <c r="B85" s="335" t="s">
        <v>46</v>
      </c>
      <c r="C85" s="382" t="s">
        <v>350</v>
      </c>
      <c r="D85" s="382"/>
      <c r="E85" s="434"/>
      <c r="F85" s="438"/>
      <c r="G85" s="399"/>
      <c r="H85" s="444"/>
    </row>
    <row r="86" spans="1:8" ht="49.95" customHeight="1" x14ac:dyDescent="0.25">
      <c r="A86" s="179"/>
      <c r="B86" s="335" t="s">
        <v>51</v>
      </c>
      <c r="C86" s="382" t="s">
        <v>351</v>
      </c>
      <c r="D86" s="382"/>
      <c r="E86" s="434"/>
      <c r="F86" s="438"/>
      <c r="G86" s="399"/>
      <c r="H86" s="444"/>
    </row>
    <row r="87" spans="1:8" ht="14.25" customHeight="1" x14ac:dyDescent="0.25">
      <c r="A87" s="175" t="s">
        <v>47</v>
      </c>
      <c r="B87" s="176" t="s">
        <v>131</v>
      </c>
      <c r="C87" s="176"/>
      <c r="D87" s="163"/>
      <c r="E87" s="393" t="s">
        <v>197</v>
      </c>
      <c r="F87" s="396">
        <v>2</v>
      </c>
      <c r="G87" s="398">
        <f>IF(D89=C91,4,IF(D89=C92,3,IF(D89=C93,2,IF(D89=C94,1,0))))</f>
        <v>0</v>
      </c>
      <c r="H87" s="452">
        <f>F87*G87</f>
        <v>0</v>
      </c>
    </row>
    <row r="88" spans="1:8" x14ac:dyDescent="0.25">
      <c r="A88" s="177"/>
      <c r="B88" s="178" t="s">
        <v>133</v>
      </c>
      <c r="C88" s="178"/>
      <c r="D88" s="180" t="s">
        <v>379</v>
      </c>
      <c r="E88" s="394"/>
      <c r="F88" s="397"/>
      <c r="G88" s="399"/>
      <c r="H88" s="446"/>
    </row>
    <row r="89" spans="1:8" x14ac:dyDescent="0.25">
      <c r="A89" s="177"/>
      <c r="B89" s="178" t="s">
        <v>53</v>
      </c>
      <c r="C89" s="178"/>
      <c r="D89" s="192"/>
      <c r="E89" s="394"/>
      <c r="F89" s="397"/>
      <c r="G89" s="399"/>
      <c r="H89" s="446"/>
    </row>
    <row r="90" spans="1:8" ht="7.5" customHeight="1" x14ac:dyDescent="0.25">
      <c r="A90" s="179"/>
      <c r="B90" s="158"/>
      <c r="C90" s="158"/>
      <c r="D90" s="158"/>
      <c r="E90" s="394"/>
      <c r="F90" s="397"/>
      <c r="G90" s="399"/>
      <c r="H90" s="446"/>
    </row>
    <row r="91" spans="1:8" ht="14.25" customHeight="1" x14ac:dyDescent="0.25">
      <c r="A91" s="179"/>
      <c r="B91" s="275" t="s">
        <v>50</v>
      </c>
      <c r="C91" s="374" t="s">
        <v>274</v>
      </c>
      <c r="D91" s="374"/>
      <c r="E91" s="394"/>
      <c r="F91" s="397"/>
      <c r="G91" s="399"/>
      <c r="H91" s="446"/>
    </row>
    <row r="92" spans="1:8" ht="14.25" customHeight="1" x14ac:dyDescent="0.25">
      <c r="A92" s="179"/>
      <c r="B92" s="275" t="s">
        <v>45</v>
      </c>
      <c r="C92" s="374" t="s">
        <v>273</v>
      </c>
      <c r="D92" s="374"/>
      <c r="E92" s="394"/>
      <c r="F92" s="397"/>
      <c r="G92" s="399"/>
      <c r="H92" s="446"/>
    </row>
    <row r="93" spans="1:8" x14ac:dyDescent="0.25">
      <c r="A93" s="179"/>
      <c r="B93" s="275" t="s">
        <v>46</v>
      </c>
      <c r="C93" s="374" t="s">
        <v>137</v>
      </c>
      <c r="D93" s="374"/>
      <c r="E93" s="394"/>
      <c r="F93" s="397"/>
      <c r="G93" s="399"/>
      <c r="H93" s="446"/>
    </row>
    <row r="94" spans="1:8" ht="14.25" customHeight="1" x14ac:dyDescent="0.25">
      <c r="A94" s="179"/>
      <c r="B94" s="275" t="s">
        <v>51</v>
      </c>
      <c r="C94" s="374" t="s">
        <v>308</v>
      </c>
      <c r="D94" s="374"/>
      <c r="E94" s="394"/>
      <c r="F94" s="397"/>
      <c r="G94" s="399"/>
      <c r="H94" s="446"/>
    </row>
    <row r="95" spans="1:8" x14ac:dyDescent="0.25">
      <c r="A95" s="175" t="s">
        <v>48</v>
      </c>
      <c r="B95" s="236" t="s">
        <v>101</v>
      </c>
      <c r="C95" s="236"/>
      <c r="D95" s="344"/>
      <c r="E95" s="393" t="s">
        <v>344</v>
      </c>
      <c r="F95" s="396">
        <v>2</v>
      </c>
      <c r="G95" s="398">
        <f>IF(D97=C99,6,IF(D97=C100,5,IF(D97=C101,4,IF(D97=C102,3,IF(D97=C103,2,IF(D97=C104,1,0))))))</f>
        <v>0</v>
      </c>
      <c r="H95" s="435">
        <f>F95*G95</f>
        <v>0</v>
      </c>
    </row>
    <row r="96" spans="1:8" ht="13.95" customHeight="1" x14ac:dyDescent="0.25">
      <c r="A96" s="177"/>
      <c r="B96" s="368" t="s">
        <v>295</v>
      </c>
      <c r="C96" s="369"/>
      <c r="D96" s="342" t="s">
        <v>381</v>
      </c>
      <c r="E96" s="394"/>
      <c r="F96" s="397"/>
      <c r="G96" s="399"/>
      <c r="H96" s="436"/>
    </row>
    <row r="97" spans="1:14" ht="13.5" customHeight="1" x14ac:dyDescent="0.25">
      <c r="A97" s="177"/>
      <c r="B97" s="239" t="s">
        <v>53</v>
      </c>
      <c r="C97" s="239"/>
      <c r="D97" s="355"/>
      <c r="E97" s="394"/>
      <c r="F97" s="397"/>
      <c r="G97" s="399"/>
      <c r="H97" s="436"/>
    </row>
    <row r="98" spans="1:14" ht="7.5" customHeight="1" x14ac:dyDescent="0.25">
      <c r="A98" s="179"/>
      <c r="B98" s="242"/>
      <c r="C98" s="242"/>
      <c r="D98" s="242"/>
      <c r="E98" s="394"/>
      <c r="F98" s="397"/>
      <c r="G98" s="399"/>
      <c r="H98" s="436"/>
    </row>
    <row r="99" spans="1:14" x14ac:dyDescent="0.25">
      <c r="A99" s="179"/>
      <c r="B99" s="356" t="s">
        <v>387</v>
      </c>
      <c r="C99" s="367" t="s">
        <v>385</v>
      </c>
      <c r="D99" s="367"/>
      <c r="E99" s="394"/>
      <c r="F99" s="397"/>
      <c r="G99" s="399"/>
      <c r="H99" s="436"/>
      <c r="N99" s="353"/>
    </row>
    <row r="100" spans="1:14" x14ac:dyDescent="0.25">
      <c r="A100" s="179"/>
      <c r="B100" s="356" t="s">
        <v>76</v>
      </c>
      <c r="C100" s="367" t="s">
        <v>386</v>
      </c>
      <c r="D100" s="367"/>
      <c r="E100" s="394"/>
      <c r="F100" s="397"/>
      <c r="G100" s="399"/>
      <c r="H100" s="436"/>
      <c r="N100" s="353"/>
    </row>
    <row r="101" spans="1:14" x14ac:dyDescent="0.25">
      <c r="A101" s="179"/>
      <c r="B101" s="356" t="s">
        <v>50</v>
      </c>
      <c r="C101" s="367" t="s">
        <v>384</v>
      </c>
      <c r="D101" s="367"/>
      <c r="E101" s="394"/>
      <c r="F101" s="397"/>
      <c r="G101" s="399"/>
      <c r="H101" s="436"/>
      <c r="N101" s="353"/>
    </row>
    <row r="102" spans="1:14" x14ac:dyDescent="0.25">
      <c r="A102" s="179"/>
      <c r="B102" s="354" t="s">
        <v>45</v>
      </c>
      <c r="C102" s="367" t="s">
        <v>383</v>
      </c>
      <c r="D102" s="367"/>
      <c r="E102" s="394"/>
      <c r="F102" s="397"/>
      <c r="G102" s="399"/>
      <c r="H102" s="436"/>
      <c r="N102" s="353"/>
    </row>
    <row r="103" spans="1:14" x14ac:dyDescent="0.25">
      <c r="A103" s="181"/>
      <c r="B103" s="354" t="s">
        <v>46</v>
      </c>
      <c r="C103" s="367" t="s">
        <v>382</v>
      </c>
      <c r="D103" s="367"/>
      <c r="E103" s="394"/>
      <c r="F103" s="397"/>
      <c r="G103" s="399"/>
      <c r="H103" s="436"/>
      <c r="N103" s="353"/>
    </row>
    <row r="104" spans="1:14" x14ac:dyDescent="0.25">
      <c r="A104" s="181"/>
      <c r="B104" s="354" t="s">
        <v>51</v>
      </c>
      <c r="C104" s="367" t="s">
        <v>380</v>
      </c>
      <c r="D104" s="370"/>
      <c r="E104" s="394"/>
      <c r="F104" s="397"/>
      <c r="G104" s="399"/>
      <c r="H104" s="436"/>
    </row>
    <row r="105" spans="1:14" x14ac:dyDescent="0.25">
      <c r="A105" s="175" t="s">
        <v>49</v>
      </c>
      <c r="B105" s="236" t="s">
        <v>247</v>
      </c>
      <c r="C105" s="236"/>
      <c r="D105" s="344"/>
      <c r="E105" s="393" t="s">
        <v>78</v>
      </c>
      <c r="F105" s="396">
        <v>2</v>
      </c>
      <c r="G105" s="398">
        <f>IF(D107=C109,5,IF(D107=C110,4,IF(D107=C111,3,IF(D107=C112,2,IF(D107=C113,1,0)))))</f>
        <v>0</v>
      </c>
      <c r="H105" s="435">
        <f>F105*G105</f>
        <v>0</v>
      </c>
    </row>
    <row r="106" spans="1:14" x14ac:dyDescent="0.25">
      <c r="A106" s="177"/>
      <c r="B106" s="368" t="s">
        <v>288</v>
      </c>
      <c r="C106" s="369"/>
      <c r="D106" s="342" t="s">
        <v>365</v>
      </c>
      <c r="E106" s="394"/>
      <c r="F106" s="397"/>
      <c r="G106" s="399"/>
      <c r="H106" s="436"/>
    </row>
    <row r="107" spans="1:14" ht="13.5" customHeight="1" x14ac:dyDescent="0.25">
      <c r="A107" s="177"/>
      <c r="B107" s="239" t="s">
        <v>53</v>
      </c>
      <c r="C107" s="239"/>
      <c r="D107" s="355"/>
      <c r="E107" s="394"/>
      <c r="F107" s="397"/>
      <c r="G107" s="399"/>
      <c r="H107" s="436"/>
    </row>
    <row r="108" spans="1:14" ht="7.5" customHeight="1" x14ac:dyDescent="0.25">
      <c r="A108" s="179"/>
      <c r="B108" s="242"/>
      <c r="C108" s="242"/>
      <c r="D108" s="242"/>
      <c r="E108" s="394"/>
      <c r="F108" s="397"/>
      <c r="G108" s="399"/>
      <c r="H108" s="436"/>
    </row>
    <row r="109" spans="1:14" x14ac:dyDescent="0.25">
      <c r="A109" s="179"/>
      <c r="B109" s="354" t="s">
        <v>76</v>
      </c>
      <c r="C109" s="367" t="s">
        <v>366</v>
      </c>
      <c r="D109" s="367"/>
      <c r="E109" s="394"/>
      <c r="F109" s="397"/>
      <c r="G109" s="399"/>
      <c r="H109" s="436"/>
    </row>
    <row r="110" spans="1:14" x14ac:dyDescent="0.25">
      <c r="A110" s="179"/>
      <c r="B110" s="354" t="s">
        <v>50</v>
      </c>
      <c r="C110" s="367" t="s">
        <v>367</v>
      </c>
      <c r="D110" s="367"/>
      <c r="E110" s="394"/>
      <c r="F110" s="397"/>
      <c r="G110" s="399"/>
      <c r="H110" s="436"/>
    </row>
    <row r="111" spans="1:14" ht="14.25" customHeight="1" x14ac:dyDescent="0.25">
      <c r="A111" s="179"/>
      <c r="B111" s="354" t="s">
        <v>45</v>
      </c>
      <c r="C111" s="367" t="s">
        <v>368</v>
      </c>
      <c r="D111" s="367"/>
      <c r="E111" s="394"/>
      <c r="F111" s="397"/>
      <c r="G111" s="399"/>
      <c r="H111" s="436"/>
    </row>
    <row r="112" spans="1:14" ht="14.25" customHeight="1" x14ac:dyDescent="0.25">
      <c r="A112" s="179"/>
      <c r="B112" s="354" t="s">
        <v>46</v>
      </c>
      <c r="C112" s="367" t="s">
        <v>369</v>
      </c>
      <c r="D112" s="370"/>
      <c r="E112" s="394"/>
      <c r="F112" s="397"/>
      <c r="G112" s="399"/>
      <c r="H112" s="436"/>
    </row>
    <row r="113" spans="1:8" ht="14.25" customHeight="1" x14ac:dyDescent="0.25">
      <c r="A113" s="181"/>
      <c r="B113" s="354" t="s">
        <v>51</v>
      </c>
      <c r="C113" s="367" t="s">
        <v>370</v>
      </c>
      <c r="D113" s="370"/>
      <c r="E113" s="394"/>
      <c r="F113" s="397"/>
      <c r="G113" s="400"/>
      <c r="H113" s="436"/>
    </row>
    <row r="114" spans="1:8" s="43" customFormat="1" ht="14.25" customHeight="1" x14ac:dyDescent="0.25">
      <c r="A114" s="235" t="s">
        <v>144</v>
      </c>
      <c r="B114" s="236" t="s">
        <v>272</v>
      </c>
      <c r="C114" s="237"/>
      <c r="D114" s="237"/>
      <c r="E114" s="393" t="s">
        <v>56</v>
      </c>
      <c r="F114" s="439">
        <v>4</v>
      </c>
      <c r="G114" s="398">
        <f>IF(D116=C118,3,IF(D116=C119,2,IF(D116=C120,1,0)))</f>
        <v>0</v>
      </c>
      <c r="H114" s="452">
        <f>F114*G114</f>
        <v>0</v>
      </c>
    </row>
    <row r="115" spans="1:8" s="43" customFormat="1" ht="26.4" x14ac:dyDescent="0.25">
      <c r="A115" s="238"/>
      <c r="B115" s="239" t="s">
        <v>43</v>
      </c>
      <c r="C115" s="239"/>
      <c r="D115" s="240" t="s">
        <v>371</v>
      </c>
      <c r="E115" s="394"/>
      <c r="F115" s="440"/>
      <c r="G115" s="399"/>
      <c r="H115" s="446"/>
    </row>
    <row r="116" spans="1:8" s="43" customFormat="1" x14ac:dyDescent="0.25">
      <c r="A116" s="238"/>
      <c r="B116" s="239" t="s">
        <v>53</v>
      </c>
      <c r="C116" s="239"/>
      <c r="D116" s="192"/>
      <c r="E116" s="394"/>
      <c r="F116" s="440"/>
      <c r="G116" s="399"/>
      <c r="H116" s="446"/>
    </row>
    <row r="117" spans="1:8" s="43" customFormat="1" ht="7.5" customHeight="1" x14ac:dyDescent="0.25">
      <c r="A117" s="241"/>
      <c r="B117" s="242"/>
      <c r="C117" s="242"/>
      <c r="D117" s="242"/>
      <c r="E117" s="394"/>
      <c r="F117" s="440"/>
      <c r="G117" s="399"/>
      <c r="H117" s="446"/>
    </row>
    <row r="118" spans="1:8" s="43" customFormat="1" x14ac:dyDescent="0.25">
      <c r="A118" s="241"/>
      <c r="B118" s="272" t="s">
        <v>45</v>
      </c>
      <c r="C118" s="367" t="s">
        <v>277</v>
      </c>
      <c r="D118" s="367"/>
      <c r="E118" s="394"/>
      <c r="F118" s="440"/>
      <c r="G118" s="399"/>
      <c r="H118" s="446"/>
    </row>
    <row r="119" spans="1:8" s="43" customFormat="1" ht="14.25" customHeight="1" x14ac:dyDescent="0.25">
      <c r="A119" s="243"/>
      <c r="B119" s="272" t="s">
        <v>46</v>
      </c>
      <c r="C119" s="367" t="s">
        <v>276</v>
      </c>
      <c r="D119" s="367"/>
      <c r="E119" s="394"/>
      <c r="F119" s="440"/>
      <c r="G119" s="399"/>
      <c r="H119" s="446"/>
    </row>
    <row r="120" spans="1:8" s="43" customFormat="1" ht="14.25" customHeight="1" x14ac:dyDescent="0.25">
      <c r="A120" s="244"/>
      <c r="B120" s="273" t="s">
        <v>51</v>
      </c>
      <c r="C120" s="442" t="s">
        <v>275</v>
      </c>
      <c r="D120" s="442"/>
      <c r="E120" s="395"/>
      <c r="F120" s="441"/>
      <c r="G120" s="399"/>
      <c r="H120" s="453"/>
    </row>
    <row r="121" spans="1:8" ht="14.25" customHeight="1" x14ac:dyDescent="0.25">
      <c r="A121" s="175" t="s">
        <v>279</v>
      </c>
      <c r="B121" s="176" t="s">
        <v>280</v>
      </c>
      <c r="C121" s="183"/>
      <c r="D121" s="183"/>
      <c r="E121" s="448" t="s">
        <v>197</v>
      </c>
      <c r="F121" s="440">
        <v>2</v>
      </c>
      <c r="G121" s="398">
        <f>IF(D123=C125,4,IF(D123=C126,3,IF(D123=C127,2,IF(D123=C128,1,0))))</f>
        <v>0</v>
      </c>
      <c r="H121" s="446">
        <f>F121*G121</f>
        <v>0</v>
      </c>
    </row>
    <row r="122" spans="1:8" x14ac:dyDescent="0.25">
      <c r="A122" s="177"/>
      <c r="B122" s="178" t="s">
        <v>43</v>
      </c>
      <c r="C122" s="178"/>
      <c r="D122" s="184" t="s">
        <v>281</v>
      </c>
      <c r="E122" s="449"/>
      <c r="F122" s="440"/>
      <c r="G122" s="399"/>
      <c r="H122" s="446"/>
    </row>
    <row r="123" spans="1:8" x14ac:dyDescent="0.25">
      <c r="A123" s="177"/>
      <c r="B123" s="178" t="s">
        <v>53</v>
      </c>
      <c r="C123" s="178"/>
      <c r="D123" s="234"/>
      <c r="E123" s="449"/>
      <c r="F123" s="440"/>
      <c r="G123" s="399"/>
      <c r="H123" s="446"/>
    </row>
    <row r="124" spans="1:8" ht="7.5" customHeight="1" x14ac:dyDescent="0.25">
      <c r="A124" s="179"/>
      <c r="B124" s="158"/>
      <c r="C124" s="158"/>
      <c r="D124" s="158"/>
      <c r="E124" s="449"/>
      <c r="F124" s="440"/>
      <c r="G124" s="399"/>
      <c r="H124" s="446"/>
    </row>
    <row r="125" spans="1:8" x14ac:dyDescent="0.25">
      <c r="A125" s="179"/>
      <c r="B125" s="272" t="s">
        <v>50</v>
      </c>
      <c r="C125" s="392" t="s">
        <v>282</v>
      </c>
      <c r="D125" s="392"/>
      <c r="E125" s="449"/>
      <c r="F125" s="440"/>
      <c r="G125" s="399"/>
      <c r="H125" s="446"/>
    </row>
    <row r="126" spans="1:8" x14ac:dyDescent="0.25">
      <c r="A126" s="179"/>
      <c r="B126" s="272" t="s">
        <v>45</v>
      </c>
      <c r="C126" s="392" t="s">
        <v>283</v>
      </c>
      <c r="D126" s="392"/>
      <c r="E126" s="449"/>
      <c r="F126" s="440"/>
      <c r="G126" s="399"/>
      <c r="H126" s="446"/>
    </row>
    <row r="127" spans="1:8" ht="14.25" customHeight="1" x14ac:dyDescent="0.25">
      <c r="A127" s="181"/>
      <c r="B127" s="272" t="s">
        <v>46</v>
      </c>
      <c r="C127" s="392" t="s">
        <v>284</v>
      </c>
      <c r="D127" s="392"/>
      <c r="E127" s="449"/>
      <c r="F127" s="440"/>
      <c r="G127" s="399"/>
      <c r="H127" s="446"/>
    </row>
    <row r="128" spans="1:8" ht="14.25" customHeight="1" thickBot="1" x14ac:dyDescent="0.3">
      <c r="A128" s="182"/>
      <c r="B128" s="273" t="s">
        <v>51</v>
      </c>
      <c r="C128" s="451" t="s">
        <v>285</v>
      </c>
      <c r="D128" s="451"/>
      <c r="E128" s="450"/>
      <c r="F128" s="445"/>
      <c r="G128" s="399"/>
      <c r="H128" s="447"/>
    </row>
    <row r="129" spans="1:16" ht="14.25" customHeight="1" thickTop="1" x14ac:dyDescent="0.25">
      <c r="A129" s="384"/>
      <c r="B129" s="384"/>
      <c r="C129" s="384"/>
      <c r="D129" s="384"/>
      <c r="E129" s="384"/>
      <c r="F129" s="384"/>
      <c r="G129" s="385"/>
      <c r="H129" s="185">
        <f>SUM(H80:H128)</f>
        <v>0</v>
      </c>
    </row>
    <row r="130" spans="1:16" s="43" customFormat="1" ht="7.5" customHeight="1" x14ac:dyDescent="0.25">
      <c r="A130" s="325"/>
      <c r="B130" s="333"/>
      <c r="C130" s="333"/>
      <c r="D130" s="312"/>
      <c r="E130" s="312"/>
      <c r="F130" s="312"/>
      <c r="G130" s="312"/>
      <c r="H130" s="312"/>
      <c r="K130" s="45"/>
    </row>
    <row r="131" spans="1:16" ht="20.100000000000001" customHeight="1" x14ac:dyDescent="0.25">
      <c r="A131" s="171" t="s">
        <v>34</v>
      </c>
      <c r="B131" s="365" t="s">
        <v>373</v>
      </c>
      <c r="C131" s="366"/>
      <c r="D131" s="366"/>
      <c r="E131" s="366"/>
      <c r="F131" s="366"/>
      <c r="G131" s="366"/>
      <c r="H131" s="366"/>
      <c r="N131" s="291" t="s">
        <v>312</v>
      </c>
      <c r="O131" s="290" t="s">
        <v>41</v>
      </c>
      <c r="P131" s="292" t="s">
        <v>313</v>
      </c>
    </row>
    <row r="132" spans="1:16" ht="20.100000000000001" customHeight="1" x14ac:dyDescent="0.25">
      <c r="A132" s="383" t="s">
        <v>242</v>
      </c>
      <c r="B132" s="383"/>
      <c r="C132" s="383"/>
      <c r="D132" s="372"/>
      <c r="E132" s="372"/>
      <c r="F132" s="372"/>
      <c r="G132" s="372"/>
      <c r="H132" s="372"/>
      <c r="I132" s="293"/>
      <c r="J132" s="252"/>
      <c r="K132" s="252"/>
      <c r="N132" s="293"/>
      <c r="O132" s="252"/>
      <c r="P132" s="252"/>
    </row>
    <row r="133" spans="1:16" ht="20.100000000000001" customHeight="1" x14ac:dyDescent="0.25">
      <c r="A133" s="383" t="s">
        <v>243</v>
      </c>
      <c r="B133" s="383"/>
      <c r="C133" s="383"/>
      <c r="D133" s="372"/>
      <c r="E133" s="372"/>
      <c r="F133" s="372"/>
      <c r="G133" s="372"/>
      <c r="H133" s="372"/>
      <c r="I133" s="293"/>
      <c r="J133" s="252"/>
      <c r="K133" s="252"/>
      <c r="N133" s="293"/>
      <c r="O133" s="252"/>
      <c r="P133" s="252"/>
    </row>
    <row r="134" spans="1:16" ht="20.100000000000001" customHeight="1" x14ac:dyDescent="0.25">
      <c r="A134" s="383" t="s">
        <v>244</v>
      </c>
      <c r="B134" s="383"/>
      <c r="C134" s="383"/>
      <c r="D134" s="372"/>
      <c r="E134" s="372"/>
      <c r="F134" s="372"/>
      <c r="G134" s="372"/>
      <c r="H134" s="372"/>
      <c r="I134" s="293"/>
      <c r="J134" s="252"/>
      <c r="K134" s="252"/>
      <c r="N134" s="293"/>
      <c r="O134" s="252"/>
      <c r="P134" s="252"/>
    </row>
    <row r="135" spans="1:16" ht="20.100000000000001" customHeight="1" x14ac:dyDescent="0.25">
      <c r="A135" s="371" t="s">
        <v>245</v>
      </c>
      <c r="B135" s="371"/>
      <c r="C135" s="371"/>
      <c r="D135" s="372"/>
      <c r="E135" s="372"/>
      <c r="F135" s="372"/>
      <c r="G135" s="372"/>
      <c r="H135" s="372"/>
      <c r="I135" s="293"/>
      <c r="J135" s="252"/>
      <c r="K135" s="252"/>
      <c r="N135" s="293"/>
      <c r="O135" s="252"/>
      <c r="P135" s="252"/>
    </row>
    <row r="136" spans="1:16" ht="20.100000000000001" customHeight="1" x14ac:dyDescent="0.25">
      <c r="A136" s="371" t="s">
        <v>246</v>
      </c>
      <c r="B136" s="371"/>
      <c r="C136" s="371"/>
      <c r="D136" s="372"/>
      <c r="E136" s="372"/>
      <c r="F136" s="372"/>
      <c r="G136" s="372"/>
      <c r="H136" s="372"/>
      <c r="I136" s="293"/>
      <c r="J136" s="252"/>
      <c r="K136" s="252"/>
      <c r="N136" s="293"/>
      <c r="O136" s="252"/>
      <c r="P136" s="252"/>
    </row>
    <row r="137" spans="1:16" s="43" customFormat="1" ht="20.100000000000001" customHeight="1" x14ac:dyDescent="0.25">
      <c r="A137" s="373" t="s">
        <v>303</v>
      </c>
      <c r="B137" s="373"/>
      <c r="C137" s="373"/>
      <c r="D137" s="336" t="s">
        <v>304</v>
      </c>
      <c r="E137" s="281"/>
      <c r="F137" s="281"/>
      <c r="G137" s="186"/>
      <c r="H137" s="187"/>
      <c r="I137" s="293"/>
      <c r="J137" s="252"/>
      <c r="K137" s="252"/>
      <c r="L137" s="334"/>
      <c r="M137" s="334"/>
      <c r="N137" s="293"/>
      <c r="O137" s="252"/>
      <c r="P137" s="252"/>
    </row>
    <row r="138" spans="1:16" s="43" customFormat="1" ht="30" customHeight="1" x14ac:dyDescent="0.25">
      <c r="A138" s="374"/>
      <c r="B138" s="374"/>
      <c r="C138" s="374"/>
      <c r="D138" s="337" t="s">
        <v>305</v>
      </c>
      <c r="E138" s="376" t="s">
        <v>306</v>
      </c>
      <c r="F138" s="377"/>
      <c r="G138" s="188"/>
      <c r="H138" s="189"/>
      <c r="I138" s="293"/>
      <c r="J138" s="252"/>
      <c r="K138" s="252"/>
      <c r="L138" s="334"/>
      <c r="M138" s="334"/>
      <c r="N138" s="293"/>
      <c r="O138" s="252"/>
      <c r="P138" s="252"/>
    </row>
    <row r="139" spans="1:16" s="43" customFormat="1" ht="30" customHeight="1" x14ac:dyDescent="0.25">
      <c r="A139" s="375"/>
      <c r="B139" s="375"/>
      <c r="C139" s="375"/>
      <c r="D139" s="338" t="s">
        <v>309</v>
      </c>
      <c r="E139" s="378" t="s">
        <v>307</v>
      </c>
      <c r="F139" s="379"/>
      <c r="G139" s="284"/>
      <c r="H139" s="285"/>
      <c r="I139" s="293"/>
      <c r="J139" s="252"/>
      <c r="K139" s="252"/>
      <c r="L139" s="334"/>
      <c r="M139" s="334"/>
      <c r="N139" s="293"/>
      <c r="O139" s="252"/>
      <c r="P139" s="252"/>
    </row>
    <row r="140" spans="1:16" ht="69.599999999999994" customHeight="1" x14ac:dyDescent="0.25">
      <c r="A140" s="380" t="s">
        <v>360</v>
      </c>
      <c r="B140" s="380"/>
      <c r="C140" s="380"/>
      <c r="D140" s="381"/>
      <c r="E140" s="381"/>
      <c r="F140" s="381"/>
      <c r="G140" s="381"/>
      <c r="H140" s="381"/>
      <c r="I140" s="293"/>
      <c r="J140" s="252"/>
      <c r="K140" s="252"/>
      <c r="N140" s="293"/>
      <c r="O140" s="252"/>
      <c r="P140" s="252"/>
    </row>
    <row r="141" spans="1:16" ht="20.100000000000001" customHeight="1" x14ac:dyDescent="0.25">
      <c r="A141" s="171" t="s">
        <v>69</v>
      </c>
      <c r="B141" s="365" t="s">
        <v>41</v>
      </c>
      <c r="C141" s="366"/>
      <c r="D141" s="366"/>
      <c r="E141" s="173" t="s">
        <v>38</v>
      </c>
      <c r="F141" s="173" t="s">
        <v>241</v>
      </c>
      <c r="G141" s="173" t="s">
        <v>40</v>
      </c>
      <c r="H141" s="174" t="s">
        <v>240</v>
      </c>
    </row>
    <row r="142" spans="1:16" x14ac:dyDescent="0.25">
      <c r="A142" s="175" t="s">
        <v>70</v>
      </c>
      <c r="B142" s="236" t="s">
        <v>42</v>
      </c>
      <c r="C142" s="341"/>
      <c r="D142" s="312"/>
      <c r="E142" s="433" t="s">
        <v>132</v>
      </c>
      <c r="F142" s="437">
        <v>2</v>
      </c>
      <c r="G142" s="398">
        <f>IF(D144="Sehr vergleichbar",3,IF(D144="Vergleichbar mit wenigen Abstrichen",2,IF(D144="Vergleichbar, jedoch mit nennenswerten Abstrichen",1,0)))</f>
        <v>0</v>
      </c>
      <c r="H142" s="443">
        <f>F142*G142</f>
        <v>0</v>
      </c>
    </row>
    <row r="143" spans="1:16" x14ac:dyDescent="0.25">
      <c r="A143" s="177"/>
      <c r="B143" s="239" t="s">
        <v>43</v>
      </c>
      <c r="C143" s="239"/>
      <c r="D143" s="342" t="s">
        <v>290</v>
      </c>
      <c r="E143" s="434"/>
      <c r="F143" s="438"/>
      <c r="G143" s="399"/>
      <c r="H143" s="444"/>
    </row>
    <row r="144" spans="1:16" x14ac:dyDescent="0.25">
      <c r="A144" s="177"/>
      <c r="B144" s="239" t="s">
        <v>53</v>
      </c>
      <c r="C144" s="239"/>
      <c r="D144" s="343"/>
      <c r="E144" s="434"/>
      <c r="F144" s="438"/>
      <c r="G144" s="399"/>
      <c r="H144" s="444"/>
    </row>
    <row r="145" spans="1:8" x14ac:dyDescent="0.25">
      <c r="A145" s="177"/>
      <c r="B145" s="242"/>
      <c r="C145" s="242"/>
      <c r="D145" s="242"/>
      <c r="E145" s="434"/>
      <c r="F145" s="438"/>
      <c r="G145" s="399"/>
      <c r="H145" s="444"/>
    </row>
    <row r="146" spans="1:8" ht="48" customHeight="1" x14ac:dyDescent="0.25">
      <c r="A146" s="177"/>
      <c r="B146" s="335" t="s">
        <v>45</v>
      </c>
      <c r="C146" s="382" t="s">
        <v>349</v>
      </c>
      <c r="D146" s="382"/>
      <c r="E146" s="434"/>
      <c r="F146" s="438"/>
      <c r="G146" s="399"/>
      <c r="H146" s="444"/>
    </row>
    <row r="147" spans="1:8" ht="48" customHeight="1" x14ac:dyDescent="0.25">
      <c r="A147" s="177"/>
      <c r="B147" s="335" t="s">
        <v>46</v>
      </c>
      <c r="C147" s="382" t="s">
        <v>350</v>
      </c>
      <c r="D147" s="382"/>
      <c r="E147" s="434"/>
      <c r="F147" s="438"/>
      <c r="G147" s="399"/>
      <c r="H147" s="444"/>
    </row>
    <row r="148" spans="1:8" ht="48" customHeight="1" x14ac:dyDescent="0.25">
      <c r="A148" s="179"/>
      <c r="B148" s="335" t="s">
        <v>51</v>
      </c>
      <c r="C148" s="382" t="s">
        <v>351</v>
      </c>
      <c r="D148" s="382"/>
      <c r="E148" s="434"/>
      <c r="F148" s="438"/>
      <c r="G148" s="399"/>
      <c r="H148" s="444"/>
    </row>
    <row r="149" spans="1:8" x14ac:dyDescent="0.25">
      <c r="A149" s="179"/>
      <c r="B149" s="352" t="s">
        <v>129</v>
      </c>
      <c r="C149" s="382" t="s">
        <v>362</v>
      </c>
      <c r="D149" s="382"/>
      <c r="E149" s="497"/>
      <c r="F149" s="500"/>
      <c r="G149" s="400"/>
      <c r="H149" s="499"/>
    </row>
    <row r="150" spans="1:8" x14ac:dyDescent="0.25">
      <c r="A150" s="175" t="s">
        <v>71</v>
      </c>
      <c r="B150" s="176" t="s">
        <v>131</v>
      </c>
      <c r="C150" s="176"/>
      <c r="D150" s="163"/>
      <c r="E150" s="393" t="s">
        <v>364</v>
      </c>
      <c r="F150" s="396">
        <v>1</v>
      </c>
      <c r="G150" s="398">
        <f>IF(D152=C154,4,IF(D152=C155,3,IF(D152=C156,2,IF(D152=C157,1,0))))</f>
        <v>0</v>
      </c>
      <c r="H150" s="452">
        <f>F150*G150</f>
        <v>0</v>
      </c>
    </row>
    <row r="151" spans="1:8" x14ac:dyDescent="0.25">
      <c r="A151" s="177"/>
      <c r="B151" s="178" t="s">
        <v>133</v>
      </c>
      <c r="C151" s="178"/>
      <c r="D151" s="180" t="s">
        <v>379</v>
      </c>
      <c r="E151" s="394"/>
      <c r="F151" s="397"/>
      <c r="G151" s="399"/>
      <c r="H151" s="446"/>
    </row>
    <row r="152" spans="1:8" x14ac:dyDescent="0.25">
      <c r="A152" s="177"/>
      <c r="B152" s="178" t="s">
        <v>53</v>
      </c>
      <c r="C152" s="178"/>
      <c r="D152" s="192"/>
      <c r="E152" s="394"/>
      <c r="F152" s="397"/>
      <c r="G152" s="399"/>
      <c r="H152" s="446"/>
    </row>
    <row r="153" spans="1:8" x14ac:dyDescent="0.25">
      <c r="A153" s="179"/>
      <c r="B153" s="158"/>
      <c r="C153" s="158"/>
      <c r="D153" s="158"/>
      <c r="E153" s="394"/>
      <c r="F153" s="397"/>
      <c r="G153" s="399"/>
      <c r="H153" s="446"/>
    </row>
    <row r="154" spans="1:8" x14ac:dyDescent="0.25">
      <c r="A154" s="179"/>
      <c r="B154" s="335" t="s">
        <v>50</v>
      </c>
      <c r="C154" s="374" t="s">
        <v>274</v>
      </c>
      <c r="D154" s="374"/>
      <c r="E154" s="394"/>
      <c r="F154" s="397"/>
      <c r="G154" s="399"/>
      <c r="H154" s="446"/>
    </row>
    <row r="155" spans="1:8" x14ac:dyDescent="0.25">
      <c r="A155" s="179"/>
      <c r="B155" s="335" t="s">
        <v>45</v>
      </c>
      <c r="C155" s="374" t="s">
        <v>273</v>
      </c>
      <c r="D155" s="374"/>
      <c r="E155" s="394"/>
      <c r="F155" s="397"/>
      <c r="G155" s="399"/>
      <c r="H155" s="446"/>
    </row>
    <row r="156" spans="1:8" x14ac:dyDescent="0.25">
      <c r="A156" s="179"/>
      <c r="B156" s="335" t="s">
        <v>46</v>
      </c>
      <c r="C156" s="374" t="s">
        <v>137</v>
      </c>
      <c r="D156" s="374"/>
      <c r="E156" s="394"/>
      <c r="F156" s="397"/>
      <c r="G156" s="399"/>
      <c r="H156" s="446"/>
    </row>
    <row r="157" spans="1:8" x14ac:dyDescent="0.25">
      <c r="A157" s="179"/>
      <c r="B157" s="335" t="s">
        <v>51</v>
      </c>
      <c r="C157" s="374" t="s">
        <v>308</v>
      </c>
      <c r="D157" s="374"/>
      <c r="E157" s="394"/>
      <c r="F157" s="397"/>
      <c r="G157" s="399"/>
      <c r="H157" s="446"/>
    </row>
    <row r="158" spans="1:8" x14ac:dyDescent="0.25">
      <c r="A158" s="179"/>
      <c r="B158" s="352" t="s">
        <v>129</v>
      </c>
      <c r="C158" s="374" t="s">
        <v>362</v>
      </c>
      <c r="D158" s="374"/>
      <c r="E158" s="395"/>
      <c r="F158" s="498"/>
      <c r="G158" s="400"/>
      <c r="H158" s="453"/>
    </row>
    <row r="159" spans="1:8" x14ac:dyDescent="0.25">
      <c r="A159" s="175" t="s">
        <v>72</v>
      </c>
      <c r="B159" s="236" t="s">
        <v>101</v>
      </c>
      <c r="C159" s="236"/>
      <c r="D159" s="344"/>
      <c r="E159" s="393" t="s">
        <v>363</v>
      </c>
      <c r="F159" s="396">
        <v>1</v>
      </c>
      <c r="G159" s="398">
        <f>IF(D161=C163,6,IF(D161=C164,5,IF(D161=C165,4,IF(D161=C166,3,IF(D161=C167,2,IF(D161=C168,1,0))))))</f>
        <v>0</v>
      </c>
      <c r="H159" s="435">
        <f>F159*G159</f>
        <v>0</v>
      </c>
    </row>
    <row r="160" spans="1:8" x14ac:dyDescent="0.25">
      <c r="A160" s="177"/>
      <c r="B160" s="368" t="s">
        <v>295</v>
      </c>
      <c r="C160" s="369"/>
      <c r="D160" s="345" t="str">
        <f>D96</f>
        <v>rd. 1.450.000 €</v>
      </c>
      <c r="E160" s="394"/>
      <c r="F160" s="397"/>
      <c r="G160" s="399"/>
      <c r="H160" s="436"/>
    </row>
    <row r="161" spans="1:8" x14ac:dyDescent="0.25">
      <c r="A161" s="177"/>
      <c r="B161" s="239" t="s">
        <v>53</v>
      </c>
      <c r="C161" s="239"/>
      <c r="D161" s="346"/>
      <c r="E161" s="394"/>
      <c r="F161" s="397"/>
      <c r="G161" s="399"/>
      <c r="H161" s="436"/>
    </row>
    <row r="162" spans="1:8" x14ac:dyDescent="0.25">
      <c r="A162" s="179"/>
      <c r="B162" s="242"/>
      <c r="C162" s="242"/>
      <c r="D162" s="242"/>
      <c r="E162" s="394"/>
      <c r="F162" s="397"/>
      <c r="G162" s="399"/>
      <c r="H162" s="436"/>
    </row>
    <row r="163" spans="1:8" x14ac:dyDescent="0.25">
      <c r="A163" s="179"/>
      <c r="B163" s="356" t="s">
        <v>387</v>
      </c>
      <c r="C163" s="367" t="s">
        <v>385</v>
      </c>
      <c r="D163" s="370"/>
      <c r="E163" s="394"/>
      <c r="F163" s="397"/>
      <c r="G163" s="399"/>
      <c r="H163" s="436"/>
    </row>
    <row r="164" spans="1:8" x14ac:dyDescent="0.25">
      <c r="A164" s="179"/>
      <c r="B164" s="356" t="s">
        <v>76</v>
      </c>
      <c r="C164" s="367" t="s">
        <v>386</v>
      </c>
      <c r="D164" s="370"/>
      <c r="E164" s="394"/>
      <c r="F164" s="397"/>
      <c r="G164" s="399"/>
      <c r="H164" s="436"/>
    </row>
    <row r="165" spans="1:8" x14ac:dyDescent="0.25">
      <c r="A165" s="179"/>
      <c r="B165" s="356" t="s">
        <v>50</v>
      </c>
      <c r="C165" s="367" t="s">
        <v>384</v>
      </c>
      <c r="D165" s="370"/>
      <c r="E165" s="394"/>
      <c r="F165" s="397"/>
      <c r="G165" s="399"/>
      <c r="H165" s="436"/>
    </row>
    <row r="166" spans="1:8" x14ac:dyDescent="0.25">
      <c r="A166" s="179"/>
      <c r="B166" s="359" t="s">
        <v>45</v>
      </c>
      <c r="C166" s="367" t="s">
        <v>383</v>
      </c>
      <c r="D166" s="370"/>
      <c r="E166" s="394"/>
      <c r="F166" s="397"/>
      <c r="G166" s="399"/>
      <c r="H166" s="436"/>
    </row>
    <row r="167" spans="1:8" x14ac:dyDescent="0.25">
      <c r="A167" s="181"/>
      <c r="B167" s="359" t="s">
        <v>46</v>
      </c>
      <c r="C167" s="367" t="s">
        <v>382</v>
      </c>
      <c r="D167" s="370"/>
      <c r="E167" s="394"/>
      <c r="F167" s="397"/>
      <c r="G167" s="399"/>
      <c r="H167" s="436"/>
    </row>
    <row r="168" spans="1:8" x14ac:dyDescent="0.25">
      <c r="A168" s="181"/>
      <c r="B168" s="359" t="s">
        <v>51</v>
      </c>
      <c r="C168" s="367" t="s">
        <v>380</v>
      </c>
      <c r="D168" s="370"/>
      <c r="E168" s="394"/>
      <c r="F168" s="397"/>
      <c r="G168" s="399"/>
      <c r="H168" s="436"/>
    </row>
    <row r="169" spans="1:8" x14ac:dyDescent="0.25">
      <c r="A169" s="181"/>
      <c r="B169" s="357" t="s">
        <v>129</v>
      </c>
      <c r="C169" s="502" t="s">
        <v>362</v>
      </c>
      <c r="D169" s="502"/>
      <c r="E169" s="395"/>
      <c r="F169" s="498"/>
      <c r="G169" s="400"/>
      <c r="H169" s="503"/>
    </row>
    <row r="170" spans="1:8" x14ac:dyDescent="0.25">
      <c r="A170" s="175" t="s">
        <v>90</v>
      </c>
      <c r="B170" s="236" t="s">
        <v>247</v>
      </c>
      <c r="C170" s="236"/>
      <c r="D170" s="344"/>
      <c r="E170" s="393" t="s">
        <v>372</v>
      </c>
      <c r="F170" s="396">
        <v>1</v>
      </c>
      <c r="G170" s="398">
        <f>IF(D172=C174,5,IF(D172=C175,4,IF(D172=C176,3,IF(D172=C177,2,IF(D172=C178,1,0)))))</f>
        <v>0</v>
      </c>
      <c r="H170" s="435">
        <f>F170*G170</f>
        <v>0</v>
      </c>
    </row>
    <row r="171" spans="1:8" x14ac:dyDescent="0.25">
      <c r="A171" s="177"/>
      <c r="B171" s="368" t="s">
        <v>288</v>
      </c>
      <c r="C171" s="369"/>
      <c r="D171" s="342" t="s">
        <v>365</v>
      </c>
      <c r="E171" s="394"/>
      <c r="F171" s="397"/>
      <c r="G171" s="399"/>
      <c r="H171" s="436"/>
    </row>
    <row r="172" spans="1:8" x14ac:dyDescent="0.25">
      <c r="A172" s="177"/>
      <c r="B172" s="239" t="s">
        <v>53</v>
      </c>
      <c r="C172" s="239"/>
      <c r="D172" s="347"/>
      <c r="E172" s="394"/>
      <c r="F172" s="397"/>
      <c r="G172" s="399"/>
      <c r="H172" s="436"/>
    </row>
    <row r="173" spans="1:8" x14ac:dyDescent="0.25">
      <c r="A173" s="179"/>
      <c r="B173" s="242"/>
      <c r="C173" s="242"/>
      <c r="D173" s="242"/>
      <c r="E173" s="394"/>
      <c r="F173" s="397"/>
      <c r="G173" s="399"/>
      <c r="H173" s="436"/>
    </row>
    <row r="174" spans="1:8" x14ac:dyDescent="0.25">
      <c r="A174" s="179"/>
      <c r="B174" s="354" t="s">
        <v>76</v>
      </c>
      <c r="C174" s="367" t="s">
        <v>366</v>
      </c>
      <c r="D174" s="367"/>
      <c r="E174" s="394"/>
      <c r="F174" s="397"/>
      <c r="G174" s="399"/>
      <c r="H174" s="436"/>
    </row>
    <row r="175" spans="1:8" x14ac:dyDescent="0.25">
      <c r="A175" s="179"/>
      <c r="B175" s="354" t="s">
        <v>50</v>
      </c>
      <c r="C175" s="367" t="s">
        <v>367</v>
      </c>
      <c r="D175" s="367"/>
      <c r="E175" s="394"/>
      <c r="F175" s="397"/>
      <c r="G175" s="399"/>
      <c r="H175" s="436"/>
    </row>
    <row r="176" spans="1:8" x14ac:dyDescent="0.25">
      <c r="A176" s="179"/>
      <c r="B176" s="354" t="s">
        <v>45</v>
      </c>
      <c r="C176" s="367" t="s">
        <v>368</v>
      </c>
      <c r="D176" s="367"/>
      <c r="E176" s="394"/>
      <c r="F176" s="397"/>
      <c r="G176" s="399"/>
      <c r="H176" s="436"/>
    </row>
    <row r="177" spans="1:8" x14ac:dyDescent="0.25">
      <c r="A177" s="179"/>
      <c r="B177" s="354" t="s">
        <v>46</v>
      </c>
      <c r="C177" s="367" t="s">
        <v>369</v>
      </c>
      <c r="D177" s="370"/>
      <c r="E177" s="394"/>
      <c r="F177" s="397"/>
      <c r="G177" s="399"/>
      <c r="H177" s="436"/>
    </row>
    <row r="178" spans="1:8" x14ac:dyDescent="0.25">
      <c r="A178" s="181"/>
      <c r="B178" s="354" t="s">
        <v>51</v>
      </c>
      <c r="C178" s="367" t="s">
        <v>370</v>
      </c>
      <c r="D178" s="370"/>
      <c r="E178" s="394"/>
      <c r="F178" s="397"/>
      <c r="G178" s="399"/>
      <c r="H178" s="436"/>
    </row>
    <row r="179" spans="1:8" x14ac:dyDescent="0.25">
      <c r="A179" s="181"/>
      <c r="B179" s="352" t="s">
        <v>129</v>
      </c>
      <c r="C179" s="374" t="s">
        <v>362</v>
      </c>
      <c r="D179" s="374"/>
      <c r="E179" s="395"/>
      <c r="F179" s="498"/>
      <c r="G179" s="400"/>
      <c r="H179" s="503"/>
    </row>
    <row r="180" spans="1:8" x14ac:dyDescent="0.25">
      <c r="A180" s="235" t="s">
        <v>91</v>
      </c>
      <c r="B180" s="236" t="s">
        <v>272</v>
      </c>
      <c r="C180" s="237"/>
      <c r="D180" s="237"/>
      <c r="E180" s="393" t="s">
        <v>132</v>
      </c>
      <c r="F180" s="396">
        <v>2</v>
      </c>
      <c r="G180" s="398">
        <f>IF(D182=C184,3,IF(D182=C185,2,IF(D182=C186,1,0)))</f>
        <v>0</v>
      </c>
      <c r="H180" s="435">
        <f>F180*G180</f>
        <v>0</v>
      </c>
    </row>
    <row r="181" spans="1:8" ht="26.4" x14ac:dyDescent="0.25">
      <c r="A181" s="238"/>
      <c r="B181" s="239" t="s">
        <v>43</v>
      </c>
      <c r="C181" s="239"/>
      <c r="D181" s="240" t="s">
        <v>289</v>
      </c>
      <c r="E181" s="394"/>
      <c r="F181" s="397"/>
      <c r="G181" s="399"/>
      <c r="H181" s="436"/>
    </row>
    <row r="182" spans="1:8" x14ac:dyDescent="0.25">
      <c r="A182" s="238"/>
      <c r="B182" s="239" t="s">
        <v>53</v>
      </c>
      <c r="C182" s="239"/>
      <c r="D182" s="192"/>
      <c r="E182" s="394"/>
      <c r="F182" s="397"/>
      <c r="G182" s="399"/>
      <c r="H182" s="436"/>
    </row>
    <row r="183" spans="1:8" x14ac:dyDescent="0.25">
      <c r="A183" s="241"/>
      <c r="B183" s="242"/>
      <c r="C183" s="242"/>
      <c r="D183" s="242"/>
      <c r="E183" s="394"/>
      <c r="F183" s="397"/>
      <c r="G183" s="399"/>
      <c r="H183" s="436"/>
    </row>
    <row r="184" spans="1:8" x14ac:dyDescent="0.25">
      <c r="A184" s="241"/>
      <c r="B184" s="335" t="s">
        <v>45</v>
      </c>
      <c r="C184" s="367" t="s">
        <v>277</v>
      </c>
      <c r="D184" s="367"/>
      <c r="E184" s="394"/>
      <c r="F184" s="397"/>
      <c r="G184" s="399"/>
      <c r="H184" s="436"/>
    </row>
    <row r="185" spans="1:8" x14ac:dyDescent="0.25">
      <c r="A185" s="243"/>
      <c r="B185" s="335" t="s">
        <v>46</v>
      </c>
      <c r="C185" s="367" t="s">
        <v>276</v>
      </c>
      <c r="D185" s="367"/>
      <c r="E185" s="394"/>
      <c r="F185" s="397"/>
      <c r="G185" s="399"/>
      <c r="H185" s="436"/>
    </row>
    <row r="186" spans="1:8" x14ac:dyDescent="0.25">
      <c r="A186" s="243"/>
      <c r="B186" s="352" t="s">
        <v>51</v>
      </c>
      <c r="C186" s="367" t="s">
        <v>275</v>
      </c>
      <c r="D186" s="367"/>
      <c r="E186" s="394"/>
      <c r="F186" s="397"/>
      <c r="G186" s="399"/>
      <c r="H186" s="436"/>
    </row>
    <row r="187" spans="1:8" x14ac:dyDescent="0.25">
      <c r="A187" s="181"/>
      <c r="B187" s="352" t="s">
        <v>129</v>
      </c>
      <c r="C187" s="374" t="s">
        <v>362</v>
      </c>
      <c r="D187" s="374"/>
      <c r="E187" s="395"/>
      <c r="F187" s="397"/>
      <c r="G187" s="400"/>
      <c r="H187" s="436"/>
    </row>
    <row r="188" spans="1:8" x14ac:dyDescent="0.25">
      <c r="A188" s="175" t="s">
        <v>355</v>
      </c>
      <c r="B188" s="176" t="s">
        <v>280</v>
      </c>
      <c r="C188" s="183"/>
      <c r="D188" s="183"/>
      <c r="E188" s="393" t="s">
        <v>364</v>
      </c>
      <c r="F188" s="402">
        <v>1</v>
      </c>
      <c r="G188" s="405">
        <f>IF(D190=C192,4,IF(D190=C193,3,IF(D190=C194,2,IF(D190=C195,1,0))))</f>
        <v>0</v>
      </c>
      <c r="H188" s="435">
        <f>F188*G188</f>
        <v>0</v>
      </c>
    </row>
    <row r="189" spans="1:8" ht="14.55" customHeight="1" x14ac:dyDescent="0.25">
      <c r="A189" s="177"/>
      <c r="B189" s="178" t="s">
        <v>43</v>
      </c>
      <c r="C189" s="178"/>
      <c r="D189" s="184" t="s">
        <v>281</v>
      </c>
      <c r="E189" s="394"/>
      <c r="F189" s="403"/>
      <c r="G189" s="406"/>
      <c r="H189" s="436"/>
    </row>
    <row r="190" spans="1:8" ht="14.55" customHeight="1" x14ac:dyDescent="0.25">
      <c r="A190" s="177"/>
      <c r="B190" s="178" t="s">
        <v>53</v>
      </c>
      <c r="C190" s="178"/>
      <c r="D190" s="234"/>
      <c r="E190" s="394"/>
      <c r="F190" s="403"/>
      <c r="G190" s="406"/>
      <c r="H190" s="436"/>
    </row>
    <row r="191" spans="1:8" ht="14.55" customHeight="1" x14ac:dyDescent="0.25">
      <c r="A191" s="179"/>
      <c r="B191" s="158"/>
      <c r="C191" s="158"/>
      <c r="D191" s="158"/>
      <c r="E191" s="394"/>
      <c r="F191" s="403"/>
      <c r="G191" s="406"/>
      <c r="H191" s="436"/>
    </row>
    <row r="192" spans="1:8" ht="14.55" customHeight="1" x14ac:dyDescent="0.25">
      <c r="A192" s="179"/>
      <c r="B192" s="335" t="s">
        <v>50</v>
      </c>
      <c r="C192" s="392" t="s">
        <v>282</v>
      </c>
      <c r="D192" s="392"/>
      <c r="E192" s="394"/>
      <c r="F192" s="403"/>
      <c r="G192" s="406"/>
      <c r="H192" s="436"/>
    </row>
    <row r="193" spans="1:8" ht="14.55" customHeight="1" x14ac:dyDescent="0.25">
      <c r="A193" s="179"/>
      <c r="B193" s="335" t="s">
        <v>45</v>
      </c>
      <c r="C193" s="392" t="s">
        <v>283</v>
      </c>
      <c r="D193" s="392"/>
      <c r="E193" s="394"/>
      <c r="F193" s="403"/>
      <c r="G193" s="406"/>
      <c r="H193" s="436"/>
    </row>
    <row r="194" spans="1:8" ht="14.55" customHeight="1" x14ac:dyDescent="0.25">
      <c r="A194" s="243"/>
      <c r="B194" s="352" t="s">
        <v>46</v>
      </c>
      <c r="C194" s="367" t="s">
        <v>284</v>
      </c>
      <c r="D194" s="367"/>
      <c r="E194" s="394"/>
      <c r="F194" s="403"/>
      <c r="G194" s="406"/>
      <c r="H194" s="436"/>
    </row>
    <row r="195" spans="1:8" ht="14.55" customHeight="1" x14ac:dyDescent="0.25">
      <c r="A195" s="243"/>
      <c r="B195" s="352" t="s">
        <v>51</v>
      </c>
      <c r="C195" s="367" t="s">
        <v>285</v>
      </c>
      <c r="D195" s="367"/>
      <c r="E195" s="394"/>
      <c r="F195" s="403"/>
      <c r="G195" s="406"/>
      <c r="H195" s="436"/>
    </row>
    <row r="196" spans="1:8" ht="15" customHeight="1" thickBot="1" x14ac:dyDescent="0.3">
      <c r="A196" s="181"/>
      <c r="B196" s="352" t="s">
        <v>129</v>
      </c>
      <c r="C196" s="374" t="s">
        <v>362</v>
      </c>
      <c r="D196" s="374"/>
      <c r="E196" s="401"/>
      <c r="F196" s="404"/>
      <c r="G196" s="407"/>
      <c r="H196" s="501"/>
    </row>
    <row r="197" spans="1:8" ht="14.4" thickTop="1" x14ac:dyDescent="0.25">
      <c r="A197" s="384"/>
      <c r="B197" s="384"/>
      <c r="C197" s="384"/>
      <c r="D197" s="384"/>
      <c r="E197" s="384"/>
      <c r="F197" s="384"/>
      <c r="G197" s="385"/>
      <c r="H197" s="185">
        <f>SUM(H142:H195)</f>
        <v>0</v>
      </c>
    </row>
    <row r="198" spans="1:8" s="43" customFormat="1" ht="7.5" customHeight="1" x14ac:dyDescent="0.25"/>
    <row r="199" spans="1:8" s="43" customFormat="1" ht="14.25" customHeight="1" x14ac:dyDescent="0.25">
      <c r="A199" s="348"/>
      <c r="B199" s="348"/>
      <c r="C199" s="348"/>
      <c r="D199" s="348"/>
      <c r="E199" s="386" t="s">
        <v>356</v>
      </c>
      <c r="F199" s="386"/>
      <c r="G199" s="387"/>
      <c r="H199" s="349">
        <f>H129</f>
        <v>0</v>
      </c>
    </row>
    <row r="200" spans="1:8" s="43" customFormat="1" ht="14.25" customHeight="1" thickBot="1" x14ac:dyDescent="0.3">
      <c r="A200" s="348"/>
      <c r="B200" s="348"/>
      <c r="C200" s="348"/>
      <c r="D200" s="348"/>
      <c r="E200" s="388" t="s">
        <v>357</v>
      </c>
      <c r="F200" s="388"/>
      <c r="G200" s="389"/>
      <c r="H200" s="350">
        <f>H197</f>
        <v>0</v>
      </c>
    </row>
    <row r="201" spans="1:8" s="43" customFormat="1" ht="14.25" customHeight="1" thickTop="1" x14ac:dyDescent="0.25">
      <c r="A201" s="348"/>
      <c r="B201" s="348"/>
      <c r="C201" s="348"/>
      <c r="D201" s="348"/>
      <c r="E201" s="390" t="s">
        <v>358</v>
      </c>
      <c r="F201" s="390"/>
      <c r="G201" s="391"/>
      <c r="H201" s="351">
        <f>SUM(H199:H200)</f>
        <v>0</v>
      </c>
    </row>
  </sheetData>
  <sheetProtection algorithmName="SHA-512" hashValue="7sdSdeUxtujVO665whmlDx12GyHM9t9MHSfbbawC9Zj8YJ0kbCAGzu9aeFedyQsWuHZpBKrOlLCTbnlQbFOnGQ==" saltValue="5Qrncc0PJ7xIaB1+UV3d4A==" spinCount="100000" sheet="1" selectLockedCells="1"/>
  <mergeCells count="212">
    <mergeCell ref="H188:H196"/>
    <mergeCell ref="C169:D169"/>
    <mergeCell ref="E159:E169"/>
    <mergeCell ref="F159:F169"/>
    <mergeCell ref="G159:G169"/>
    <mergeCell ref="H159:H169"/>
    <mergeCell ref="C179:D179"/>
    <mergeCell ref="E170:E179"/>
    <mergeCell ref="F170:F179"/>
    <mergeCell ref="G170:G179"/>
    <mergeCell ref="H170:H179"/>
    <mergeCell ref="B160:C160"/>
    <mergeCell ref="C165:D165"/>
    <mergeCell ref="C166:D166"/>
    <mergeCell ref="C167:D167"/>
    <mergeCell ref="C168:D168"/>
    <mergeCell ref="H180:H187"/>
    <mergeCell ref="C164:D164"/>
    <mergeCell ref="C163:D163"/>
    <mergeCell ref="C149:D149"/>
    <mergeCell ref="C158:D158"/>
    <mergeCell ref="E142:E149"/>
    <mergeCell ref="E150:E158"/>
    <mergeCell ref="G150:G158"/>
    <mergeCell ref="H150:H158"/>
    <mergeCell ref="F150:F158"/>
    <mergeCell ref="H142:H149"/>
    <mergeCell ref="G142:G149"/>
    <mergeCell ref="F142:F149"/>
    <mergeCell ref="C147:D147"/>
    <mergeCell ref="C148:D148"/>
    <mergeCell ref="C154:D154"/>
    <mergeCell ref="C155:D155"/>
    <mergeCell ref="C156:D156"/>
    <mergeCell ref="C157:D157"/>
    <mergeCell ref="N14:P14"/>
    <mergeCell ref="P34:U34"/>
    <mergeCell ref="B41:F41"/>
    <mergeCell ref="B53:D53"/>
    <mergeCell ref="E53:F53"/>
    <mergeCell ref="B44:F44"/>
    <mergeCell ref="B46:F46"/>
    <mergeCell ref="E50:F50"/>
    <mergeCell ref="B51:F51"/>
    <mergeCell ref="A38:D38"/>
    <mergeCell ref="B45:D45"/>
    <mergeCell ref="E45:F45"/>
    <mergeCell ref="B43:F43"/>
    <mergeCell ref="D24:E24"/>
    <mergeCell ref="B39:F39"/>
    <mergeCell ref="B40:F40"/>
    <mergeCell ref="B42:F42"/>
    <mergeCell ref="A7:B7"/>
    <mergeCell ref="E7:H7"/>
    <mergeCell ref="A52:A62"/>
    <mergeCell ref="B52:F52"/>
    <mergeCell ref="B57:C57"/>
    <mergeCell ref="D57:H57"/>
    <mergeCell ref="B58:C58"/>
    <mergeCell ref="D58:H58"/>
    <mergeCell ref="B59:C61"/>
    <mergeCell ref="E60:F60"/>
    <mergeCell ref="E61:F61"/>
    <mergeCell ref="B62:C62"/>
    <mergeCell ref="D62:H62"/>
    <mergeCell ref="B33:E33"/>
    <mergeCell ref="B49:F49"/>
    <mergeCell ref="B50:D50"/>
    <mergeCell ref="B47:F47"/>
    <mergeCell ref="D56:H56"/>
    <mergeCell ref="H80:H86"/>
    <mergeCell ref="C118:D118"/>
    <mergeCell ref="C119:D119"/>
    <mergeCell ref="F121:F128"/>
    <mergeCell ref="A129:G129"/>
    <mergeCell ref="G121:G128"/>
    <mergeCell ref="H121:H128"/>
    <mergeCell ref="C125:D125"/>
    <mergeCell ref="E121:E128"/>
    <mergeCell ref="C126:D126"/>
    <mergeCell ref="C127:D127"/>
    <mergeCell ref="C128:D128"/>
    <mergeCell ref="H114:H120"/>
    <mergeCell ref="E105:E113"/>
    <mergeCell ref="B106:C106"/>
    <mergeCell ref="C110:D110"/>
    <mergeCell ref="F105:F113"/>
    <mergeCell ref="G95:G104"/>
    <mergeCell ref="C102:D102"/>
    <mergeCell ref="F95:F104"/>
    <mergeCell ref="H87:H94"/>
    <mergeCell ref="G87:G94"/>
    <mergeCell ref="F87:F94"/>
    <mergeCell ref="E87:E94"/>
    <mergeCell ref="C92:D92"/>
    <mergeCell ref="G114:G120"/>
    <mergeCell ref="F114:F120"/>
    <mergeCell ref="E114:E120"/>
    <mergeCell ref="C120:D120"/>
    <mergeCell ref="C112:D112"/>
    <mergeCell ref="C113:D113"/>
    <mergeCell ref="H105:H113"/>
    <mergeCell ref="G105:G113"/>
    <mergeCell ref="C111:D111"/>
    <mergeCell ref="C94:D94"/>
    <mergeCell ref="C109:D109"/>
    <mergeCell ref="C100:D100"/>
    <mergeCell ref="C99:D99"/>
    <mergeCell ref="C84:D84"/>
    <mergeCell ref="E80:E86"/>
    <mergeCell ref="E95:E104"/>
    <mergeCell ref="B96:C96"/>
    <mergeCell ref="D73:H73"/>
    <mergeCell ref="C91:D91"/>
    <mergeCell ref="H95:H104"/>
    <mergeCell ref="D78:H78"/>
    <mergeCell ref="B79:D79"/>
    <mergeCell ref="A78:C78"/>
    <mergeCell ref="C103:D103"/>
    <mergeCell ref="C93:D93"/>
    <mergeCell ref="C104:D104"/>
    <mergeCell ref="A75:C77"/>
    <mergeCell ref="E76:F76"/>
    <mergeCell ref="D74:H74"/>
    <mergeCell ref="A74:C74"/>
    <mergeCell ref="A73:C73"/>
    <mergeCell ref="E77:F77"/>
    <mergeCell ref="G80:G86"/>
    <mergeCell ref="F80:F86"/>
    <mergeCell ref="C86:D86"/>
    <mergeCell ref="C85:D85"/>
    <mergeCell ref="C101:D101"/>
    <mergeCell ref="A72:C72"/>
    <mergeCell ref="A71:C71"/>
    <mergeCell ref="A70:C70"/>
    <mergeCell ref="D72:H72"/>
    <mergeCell ref="D71:H71"/>
    <mergeCell ref="D66:H66"/>
    <mergeCell ref="D67:H67"/>
    <mergeCell ref="B48:F48"/>
    <mergeCell ref="D70:H70"/>
    <mergeCell ref="B54:C54"/>
    <mergeCell ref="D54:H54"/>
    <mergeCell ref="B55:C55"/>
    <mergeCell ref="D55:H55"/>
    <mergeCell ref="A1:D1"/>
    <mergeCell ref="B69:E69"/>
    <mergeCell ref="B21:E21"/>
    <mergeCell ref="B22:E22"/>
    <mergeCell ref="A14:H14"/>
    <mergeCell ref="B15:C15"/>
    <mergeCell ref="D26:E26"/>
    <mergeCell ref="A9:H9"/>
    <mergeCell ref="B11:C11"/>
    <mergeCell ref="B12:C12"/>
    <mergeCell ref="D31:E31"/>
    <mergeCell ref="B23:E23"/>
    <mergeCell ref="B25:E25"/>
    <mergeCell ref="D27:E27"/>
    <mergeCell ref="D28:E28"/>
    <mergeCell ref="B35:D35"/>
    <mergeCell ref="A64:F64"/>
    <mergeCell ref="B56:C56"/>
    <mergeCell ref="A3:C3"/>
    <mergeCell ref="G3:H3"/>
    <mergeCell ref="A5:B5"/>
    <mergeCell ref="E5:H5"/>
    <mergeCell ref="A6:B6"/>
    <mergeCell ref="E6:H6"/>
    <mergeCell ref="A197:G197"/>
    <mergeCell ref="E199:G199"/>
    <mergeCell ref="E200:G200"/>
    <mergeCell ref="E201:G201"/>
    <mergeCell ref="C184:D184"/>
    <mergeCell ref="C185:D185"/>
    <mergeCell ref="C186:D186"/>
    <mergeCell ref="C192:D192"/>
    <mergeCell ref="C193:D193"/>
    <mergeCell ref="C194:D194"/>
    <mergeCell ref="C195:D195"/>
    <mergeCell ref="C187:D187"/>
    <mergeCell ref="E180:E187"/>
    <mergeCell ref="F180:F187"/>
    <mergeCell ref="G180:G187"/>
    <mergeCell ref="C196:D196"/>
    <mergeCell ref="E188:E196"/>
    <mergeCell ref="F188:F196"/>
    <mergeCell ref="G188:G196"/>
    <mergeCell ref="B131:H131"/>
    <mergeCell ref="C174:D174"/>
    <mergeCell ref="B171:C171"/>
    <mergeCell ref="C175:D175"/>
    <mergeCell ref="C176:D176"/>
    <mergeCell ref="C177:D177"/>
    <mergeCell ref="C178:D178"/>
    <mergeCell ref="A136:C136"/>
    <mergeCell ref="D136:H136"/>
    <mergeCell ref="A137:C139"/>
    <mergeCell ref="E138:F138"/>
    <mergeCell ref="E139:F139"/>
    <mergeCell ref="A140:C140"/>
    <mergeCell ref="D140:H140"/>
    <mergeCell ref="B141:D141"/>
    <mergeCell ref="C146:D146"/>
    <mergeCell ref="A132:C132"/>
    <mergeCell ref="D132:H132"/>
    <mergeCell ref="A133:C133"/>
    <mergeCell ref="D133:H133"/>
    <mergeCell ref="A134:C134"/>
    <mergeCell ref="D134:H134"/>
    <mergeCell ref="A135:C135"/>
    <mergeCell ref="D135:H135"/>
  </mergeCells>
  <phoneticPr fontId="6" type="noConversion"/>
  <dataValidations count="15">
    <dataValidation type="list" allowBlank="1" showInputMessage="1" showErrorMessage="1" sqref="G36:G37 G42:G45 G47:G50 G75:G77 G16:G33 G52:G53 G59:G61 G64:G67 G137:G139" xr:uid="{0F87D2E8-EA05-4F38-9FC3-4FBF4A55DBF5}">
      <formula1>"JA"</formula1>
    </dataValidation>
    <dataValidation type="list" allowBlank="1" showInputMessage="1" showErrorMessage="1" sqref="H36:H37 H42:H45 H47:H50 H75:H77 H16:H33 H52:H53 H59:H61 H64:H67 H137:H139" xr:uid="{111E200B-B19E-4CF3-AF7B-3B95C50C0DE1}">
      <formula1>"NEIN"</formula1>
    </dataValidation>
    <dataValidation operator="lessThanOrEqual" allowBlank="1" showInputMessage="1" showErrorMessage="1" sqref="E45 E50 E53 E60:E61 E76:E77 E138:E139" xr:uid="{881D21E5-2408-4C7F-ACFB-897D303823B0}"/>
    <dataValidation type="list" allowBlank="1" showInputMessage="1" showErrorMessage="1" sqref="D116" xr:uid="{EED2D621-3FAB-4D6E-B22A-6D0B8F33E1E5}">
      <formula1>$C$118:$C$120</formula1>
    </dataValidation>
    <dataValidation type="list" allowBlank="1" showInputMessage="1" showErrorMessage="1" sqref="D123 D190" xr:uid="{C63D56E3-0B8D-484A-9A50-255D27064658}">
      <formula1>$C$125:$C$128</formula1>
    </dataValidation>
    <dataValidation type="list" allowBlank="1" showInputMessage="1" showErrorMessage="1" sqref="F24:F32" xr:uid="{0C6DEE01-B33D-43F7-82F8-C048F8552810}">
      <formula1>"n.e."</formula1>
    </dataValidation>
    <dataValidation type="list" allowBlank="1" showInputMessage="1" showErrorMessage="1" sqref="J16:J33 J36:J37 J42:J45 J52:J62 J70:J78 O16:O33 O36:O37 O42:O45 O52:O62 O70:O78 O132:O140" xr:uid="{18D1C210-8517-40B9-8673-5FE5CFDF4D37}">
      <formula1>$M$16:$M$20</formula1>
    </dataValidation>
    <dataValidation type="list" allowBlank="1" showInputMessage="1" showErrorMessage="1" sqref="I16:I33 I36:I37 I42:I45 I52:I62 I70:I78 N16:N33 N36:N37 N42:N45 N52:N62 N70:N78 N132:N140" xr:uid="{57057ACC-C61E-4435-A624-EAE2C8966B94}">
      <formula1>"JA,NEIN"</formula1>
    </dataValidation>
    <dataValidation type="list" allowBlank="1" showInputMessage="1" showErrorMessage="1" sqref="D172" xr:uid="{743BE824-4EE1-471B-9534-C7F0634FB6FE}">
      <formula1>$C$174:$C$179</formula1>
    </dataValidation>
    <dataValidation type="list" allowBlank="1" showInputMessage="1" showErrorMessage="1" sqref="D182" xr:uid="{27A92F77-0C70-427E-A09D-84B3F1822D87}">
      <formula1>$C$184:$C$187</formula1>
    </dataValidation>
    <dataValidation type="list" allowBlank="1" showInputMessage="1" showErrorMessage="1" sqref="D97" xr:uid="{E55D3126-2395-430C-B151-CBB8BDFCA994}">
      <formula1>$C$99:$C$104</formula1>
    </dataValidation>
    <dataValidation type="list" allowBlank="1" showInputMessage="1" showErrorMessage="1" sqref="D107" xr:uid="{4E36585C-6538-4448-9C9E-CEC0B5ED904D}">
      <formula1>$C$109:$C$113</formula1>
    </dataValidation>
    <dataValidation type="list" allowBlank="1" showInputMessage="1" showErrorMessage="1" sqref="D161" xr:uid="{C7009B72-AC94-4B09-A973-04AB25C327E2}">
      <formula1>$C$163:$C$169</formula1>
    </dataValidation>
    <dataValidation type="list" allowBlank="1" showInputMessage="1" showErrorMessage="1" sqref="D89" xr:uid="{4089F5D6-B72E-44FF-B18C-4C616DD1F095}">
      <formula1>$C$91:$C$94</formula1>
    </dataValidation>
    <dataValidation type="list" allowBlank="1" showInputMessage="1" showErrorMessage="1" sqref="D152" xr:uid="{79841C00-8F89-4423-A274-1415AA1D0E6A}">
      <formula1>$C$154:$C$158</formula1>
    </dataValidation>
  </dataValidations>
  <pageMargins left="0.78740157480314965" right="0.78740157480314965" top="0.78740157480314965" bottom="0.78740157480314965" header="0.78740157480314965" footer="0.39370078740157483"/>
  <pageSetup paperSize="9" scale="51" fitToHeight="0" orientation="portrait" r:id="rId1"/>
  <headerFooter>
    <oddFooter>&amp;L&amp;"Arial,Standard"&amp;5&amp;Z&amp;F&amp;R&amp;"Arial,Standard"&amp;5Seite &amp;P/&amp;N</oddFooter>
    <firstHeader>&amp;R&amp;G</firstHeader>
    <firstFooter>&amp;L&amp;"Arial,Standard"&amp;5&amp;Z&amp;F</firstFooter>
  </headerFooter>
  <rowBreaks count="3" manualBreakCount="3">
    <brk id="45" max="16383" man="1"/>
    <brk id="68" max="16383" man="1"/>
    <brk id="129" max="8"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3AAEEE38-8752-4292-88CE-C4EF32A8250F}">
          <x14:formula1>
            <xm:f>Tabelle1!$A$1:$A$3</xm:f>
          </x14:formula1>
          <xm:sqref>D82</xm:sqref>
        </x14:dataValidation>
        <x14:dataValidation type="list" allowBlank="1" showInputMessage="1" showErrorMessage="1" xr:uid="{0ED3265C-6FD6-44E0-996A-9CEE9D060F58}">
          <x14:formula1>
            <xm:f>Tabelle1!$A$1:$A$4</xm:f>
          </x14:formula1>
          <xm:sqref>D144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F7E2C-4E21-4057-9414-EE04FB40988F}">
  <dimension ref="A1:A4"/>
  <sheetViews>
    <sheetView workbookViewId="0">
      <selection activeCell="F8" sqref="F8"/>
    </sheetView>
  </sheetViews>
  <sheetFormatPr baseColWidth="10" defaultRowHeight="14.4" x14ac:dyDescent="0.3"/>
  <sheetData>
    <row r="1" spans="1:1" x14ac:dyDescent="0.3">
      <c r="A1" t="s">
        <v>352</v>
      </c>
    </row>
    <row r="2" spans="1:1" x14ac:dyDescent="0.3">
      <c r="A2" t="s">
        <v>353</v>
      </c>
    </row>
    <row r="3" spans="1:1" x14ac:dyDescent="0.3">
      <c r="A3" t="s">
        <v>354</v>
      </c>
    </row>
    <row r="4" spans="1:1" x14ac:dyDescent="0.3">
      <c r="A4" t="s">
        <v>362</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zoomScale="145" zoomScaleNormal="100" zoomScaleSheetLayoutView="145" workbookViewId="0">
      <selection activeCell="D54" sqref="C54:H60"/>
    </sheetView>
  </sheetViews>
  <sheetFormatPr baseColWidth="10" defaultColWidth="10.5546875" defaultRowHeight="13.8" x14ac:dyDescent="0.25"/>
  <cols>
    <col min="1" max="1" width="4.77734375" style="43" customWidth="1"/>
    <col min="2" max="2" width="8.21875" style="43" customWidth="1"/>
    <col min="3" max="3" width="6.5546875" style="43" customWidth="1"/>
    <col min="4" max="4" width="6.77734375" style="43" customWidth="1"/>
    <col min="5" max="5" width="12" style="43" customWidth="1"/>
    <col min="6" max="6" width="15.77734375" style="43" customWidth="1"/>
    <col min="7" max="7" width="8.44140625" style="43" customWidth="1"/>
    <col min="8" max="8" width="8.77734375" style="43" customWidth="1"/>
    <col min="9" max="11" width="9.21875" style="43" customWidth="1"/>
    <col min="12" max="16384" width="10.5546875" style="43"/>
  </cols>
  <sheetData>
    <row r="1" spans="1:19" x14ac:dyDescent="0.25">
      <c r="A1" s="361" t="s">
        <v>183</v>
      </c>
      <c r="B1" s="361"/>
      <c r="C1" s="361"/>
      <c r="D1" s="361"/>
      <c r="E1" s="361"/>
      <c r="F1" s="361"/>
      <c r="G1" s="361"/>
      <c r="H1" s="361"/>
      <c r="I1" s="361"/>
      <c r="J1" s="361"/>
      <c r="K1" s="361"/>
    </row>
    <row r="2" spans="1:19" x14ac:dyDescent="0.25">
      <c r="A2" s="72" t="s">
        <v>179</v>
      </c>
      <c r="B2" s="1"/>
      <c r="C2" s="1"/>
      <c r="D2" s="1"/>
      <c r="E2" s="1"/>
      <c r="F2" s="1"/>
      <c r="G2" s="1"/>
      <c r="H2" s="1"/>
      <c r="I2" s="1"/>
      <c r="J2" s="1"/>
      <c r="K2" s="1"/>
      <c r="L2" s="1"/>
    </row>
    <row r="3" spans="1:19" x14ac:dyDescent="0.25">
      <c r="A3" s="362" t="s">
        <v>235</v>
      </c>
      <c r="B3" s="362"/>
      <c r="C3" s="362"/>
      <c r="I3" s="74"/>
      <c r="J3" s="454"/>
      <c r="K3" s="454"/>
    </row>
    <row r="4" spans="1:19" x14ac:dyDescent="0.25">
      <c r="A4" s="73"/>
    </row>
    <row r="5" spans="1:19" x14ac:dyDescent="0.25">
      <c r="A5" s="455" t="s">
        <v>9</v>
      </c>
      <c r="B5" s="455"/>
      <c r="C5" s="455"/>
      <c r="D5" s="455"/>
      <c r="E5" s="512"/>
      <c r="F5" s="512"/>
      <c r="G5" s="512"/>
      <c r="H5" s="512"/>
      <c r="I5" s="75"/>
      <c r="J5" s="76" t="s">
        <v>12</v>
      </c>
      <c r="K5" s="77"/>
      <c r="L5" s="78"/>
      <c r="M5" s="78"/>
    </row>
    <row r="6" spans="1:19" ht="7.5" customHeight="1" x14ac:dyDescent="0.25"/>
    <row r="7" spans="1:19" x14ac:dyDescent="0.25">
      <c r="A7" s="513" t="s">
        <v>10</v>
      </c>
      <c r="B7" s="513"/>
      <c r="C7" s="513"/>
      <c r="D7" s="513"/>
      <c r="E7" s="513"/>
      <c r="F7" s="513"/>
      <c r="G7" s="513"/>
      <c r="H7" s="513"/>
      <c r="I7" s="513"/>
      <c r="J7" s="513"/>
      <c r="K7" s="514"/>
      <c r="L7" s="79"/>
      <c r="N7" s="51"/>
      <c r="O7" s="46"/>
      <c r="P7" s="46"/>
      <c r="Q7" s="46"/>
      <c r="R7" s="46"/>
      <c r="S7" s="46"/>
    </row>
    <row r="8" spans="1:19" ht="13.95" customHeight="1" x14ac:dyDescent="0.25">
      <c r="A8" s="2">
        <v>1</v>
      </c>
      <c r="B8" s="515" t="s">
        <v>11</v>
      </c>
      <c r="C8" s="516"/>
      <c r="D8" s="516"/>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x14ac:dyDescent="0.25">
      <c r="A14" s="4" t="s">
        <v>15</v>
      </c>
      <c r="B14" s="508" t="s">
        <v>109</v>
      </c>
      <c r="C14" s="509"/>
      <c r="D14" s="509"/>
      <c r="E14" s="509"/>
      <c r="F14" s="509"/>
      <c r="G14" s="509"/>
      <c r="H14" s="509"/>
      <c r="I14" s="7"/>
      <c r="J14" s="8" t="s">
        <v>21</v>
      </c>
      <c r="K14" s="7" t="s">
        <v>22</v>
      </c>
      <c r="N14" s="51"/>
      <c r="O14" s="46"/>
      <c r="P14" s="47"/>
      <c r="Q14" s="54"/>
      <c r="R14" s="46"/>
      <c r="S14" s="46"/>
    </row>
    <row r="15" spans="1:19" x14ac:dyDescent="0.25">
      <c r="A15" s="4" t="s">
        <v>16</v>
      </c>
      <c r="B15" s="508" t="s">
        <v>110</v>
      </c>
      <c r="C15" s="509"/>
      <c r="D15" s="509"/>
      <c r="E15" s="509"/>
      <c r="F15" s="509"/>
      <c r="G15" s="509"/>
      <c r="H15" s="509"/>
      <c r="I15" s="7"/>
      <c r="J15" s="8" t="s">
        <v>21</v>
      </c>
      <c r="K15" s="7" t="s">
        <v>22</v>
      </c>
      <c r="N15" s="51"/>
      <c r="O15" s="46"/>
      <c r="P15" s="47"/>
      <c r="Q15" s="54"/>
      <c r="R15" s="46"/>
      <c r="S15" s="46"/>
    </row>
    <row r="16" spans="1:19" x14ac:dyDescent="0.25">
      <c r="A16" s="85" t="s">
        <v>17</v>
      </c>
      <c r="B16" s="508" t="s">
        <v>111</v>
      </c>
      <c r="C16" s="509"/>
      <c r="D16" s="509"/>
      <c r="E16" s="509"/>
      <c r="F16" s="509"/>
      <c r="G16" s="509"/>
      <c r="H16" s="509"/>
      <c r="I16" s="7"/>
      <c r="J16" s="8" t="s">
        <v>21</v>
      </c>
      <c r="K16" s="7" t="s">
        <v>22</v>
      </c>
      <c r="N16" s="51"/>
      <c r="O16" s="46"/>
      <c r="P16" s="47"/>
      <c r="Q16" s="54"/>
      <c r="R16" s="46"/>
      <c r="S16" s="46"/>
    </row>
    <row r="17" spans="1:19" x14ac:dyDescent="0.25">
      <c r="A17" s="85" t="s">
        <v>18</v>
      </c>
      <c r="B17" s="508" t="s">
        <v>112</v>
      </c>
      <c r="C17" s="509"/>
      <c r="D17" s="509"/>
      <c r="E17" s="509"/>
      <c r="F17" s="509"/>
      <c r="G17" s="509"/>
      <c r="H17" s="509"/>
      <c r="I17" s="7"/>
      <c r="J17" s="8" t="s">
        <v>21</v>
      </c>
      <c r="K17" s="7" t="s">
        <v>22</v>
      </c>
      <c r="N17" s="51"/>
      <c r="O17" s="46"/>
      <c r="P17" s="47"/>
      <c r="Q17" s="54"/>
      <c r="R17" s="46"/>
      <c r="S17" s="46"/>
    </row>
    <row r="18" spans="1:19" x14ac:dyDescent="0.25">
      <c r="A18" s="11" t="s">
        <v>19</v>
      </c>
      <c r="B18" s="510" t="s">
        <v>113</v>
      </c>
      <c r="C18" s="511"/>
      <c r="D18" s="511"/>
      <c r="E18" s="511"/>
      <c r="F18" s="511"/>
      <c r="G18" s="511"/>
      <c r="H18" s="511"/>
      <c r="I18" s="44"/>
      <c r="J18" s="13" t="s">
        <v>21</v>
      </c>
      <c r="K18" s="12" t="s">
        <v>22</v>
      </c>
      <c r="N18" s="51"/>
      <c r="O18" s="46"/>
      <c r="P18" s="47"/>
      <c r="Q18" s="54"/>
      <c r="R18" s="46"/>
      <c r="S18" s="46"/>
    </row>
    <row r="19" spans="1:19" ht="14.25" customHeight="1" x14ac:dyDescent="0.25">
      <c r="A19" s="14" t="s">
        <v>114</v>
      </c>
      <c r="B19" s="15" t="s">
        <v>115</v>
      </c>
      <c r="C19" s="16"/>
      <c r="D19" s="17"/>
      <c r="E19" s="17"/>
      <c r="F19" s="504"/>
      <c r="G19" s="504"/>
      <c r="H19" s="505"/>
      <c r="I19" s="18" t="s">
        <v>23</v>
      </c>
      <c r="J19" s="19" t="s">
        <v>21</v>
      </c>
      <c r="K19" s="18" t="s">
        <v>22</v>
      </c>
      <c r="N19" s="51"/>
      <c r="O19" s="46"/>
      <c r="P19" s="47"/>
      <c r="Q19" s="54"/>
      <c r="R19" s="46"/>
      <c r="S19" s="46"/>
    </row>
    <row r="20" spans="1:19" ht="14.25" customHeight="1" x14ac:dyDescent="0.25">
      <c r="A20" s="14" t="s">
        <v>116</v>
      </c>
      <c r="B20" s="15" t="s">
        <v>117</v>
      </c>
      <c r="C20" s="16"/>
      <c r="D20" s="17"/>
      <c r="E20" s="17"/>
      <c r="F20" s="504"/>
      <c r="G20" s="504"/>
      <c r="H20" s="505"/>
      <c r="I20" s="18" t="s">
        <v>23</v>
      </c>
      <c r="J20" s="19" t="s">
        <v>21</v>
      </c>
      <c r="K20" s="18" t="s">
        <v>22</v>
      </c>
      <c r="N20" s="51"/>
      <c r="O20" s="46"/>
      <c r="P20" s="47"/>
      <c r="Q20" s="54"/>
      <c r="R20" s="46"/>
      <c r="S20" s="46"/>
    </row>
    <row r="21" spans="1:19" ht="14.25" customHeight="1" x14ac:dyDescent="0.25">
      <c r="A21" s="20" t="s">
        <v>118</v>
      </c>
      <c r="B21" s="21" t="s">
        <v>117</v>
      </c>
      <c r="C21" s="22"/>
      <c r="D21" s="23"/>
      <c r="E21" s="23"/>
      <c r="F21" s="506"/>
      <c r="G21" s="506"/>
      <c r="H21" s="507"/>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04"/>
      <c r="G23" s="504"/>
      <c r="H23" s="505"/>
      <c r="I23" s="18" t="s">
        <v>23</v>
      </c>
      <c r="J23" s="19" t="s">
        <v>21</v>
      </c>
      <c r="K23" s="18" t="s">
        <v>22</v>
      </c>
      <c r="N23" s="51"/>
      <c r="O23" s="483"/>
      <c r="P23" s="483"/>
      <c r="Q23" s="483"/>
      <c r="R23" s="483"/>
      <c r="S23" s="483"/>
    </row>
    <row r="24" spans="1:19" x14ac:dyDescent="0.25">
      <c r="A24" s="20" t="s">
        <v>121</v>
      </c>
      <c r="B24" s="21" t="s">
        <v>122</v>
      </c>
      <c r="C24" s="22"/>
      <c r="D24" s="23"/>
      <c r="E24" s="23"/>
      <c r="F24" s="99"/>
      <c r="G24" s="99"/>
      <c r="H24" s="100"/>
      <c r="I24" s="24" t="s">
        <v>23</v>
      </c>
      <c r="J24" s="25" t="s">
        <v>21</v>
      </c>
      <c r="K24" s="24" t="s">
        <v>22</v>
      </c>
      <c r="N24" s="45"/>
      <c r="O24" s="483"/>
      <c r="P24" s="483"/>
      <c r="Q24" s="483"/>
      <c r="R24" s="483"/>
      <c r="S24" s="483"/>
    </row>
    <row r="25" spans="1:19" x14ac:dyDescent="0.25">
      <c r="A25" s="85" t="s">
        <v>81</v>
      </c>
      <c r="B25" s="508" t="s">
        <v>123</v>
      </c>
      <c r="C25" s="509"/>
      <c r="D25" s="509"/>
      <c r="E25" s="509"/>
      <c r="F25" s="509"/>
      <c r="G25" s="509"/>
      <c r="H25" s="50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83"/>
      <c r="P26" s="483"/>
      <c r="Q26" s="483"/>
      <c r="R26" s="483"/>
      <c r="S26" s="483"/>
    </row>
    <row r="27" spans="1:19" ht="13.95" customHeight="1" x14ac:dyDescent="0.25">
      <c r="A27" s="3">
        <v>2</v>
      </c>
      <c r="B27" s="517" t="s">
        <v>124</v>
      </c>
      <c r="C27" s="518"/>
      <c r="D27" s="518"/>
      <c r="E27" s="518"/>
      <c r="F27" s="518"/>
      <c r="G27" s="68"/>
      <c r="H27" s="26"/>
      <c r="I27" s="26"/>
      <c r="J27" s="26"/>
      <c r="K27" s="26"/>
      <c r="N27" s="51"/>
      <c r="O27" s="483"/>
      <c r="P27" s="483"/>
      <c r="Q27" s="483"/>
      <c r="R27" s="483"/>
      <c r="S27" s="483"/>
    </row>
    <row r="28" spans="1:19" ht="14.25" customHeight="1" x14ac:dyDescent="0.25">
      <c r="A28" s="85" t="s">
        <v>4</v>
      </c>
      <c r="B28" s="519" t="s">
        <v>125</v>
      </c>
      <c r="C28" s="519"/>
      <c r="D28" s="519"/>
      <c r="E28" s="519"/>
      <c r="F28" s="519"/>
      <c r="G28" s="519"/>
      <c r="H28" s="519"/>
      <c r="I28" s="519"/>
      <c r="J28" s="8" t="s">
        <v>21</v>
      </c>
      <c r="K28" s="27" t="s">
        <v>22</v>
      </c>
      <c r="L28" s="520"/>
      <c r="M28" s="520"/>
      <c r="N28" s="520"/>
      <c r="O28" s="520"/>
      <c r="P28" s="520"/>
      <c r="Q28" s="521"/>
      <c r="R28" s="521"/>
      <c r="S28" s="521"/>
    </row>
    <row r="29" spans="1:19" ht="13.5" customHeight="1" x14ac:dyDescent="0.25">
      <c r="A29" s="4" t="s">
        <v>5</v>
      </c>
      <c r="B29" s="519" t="s">
        <v>73</v>
      </c>
      <c r="C29" s="519"/>
      <c r="D29" s="519"/>
      <c r="E29" s="519"/>
      <c r="F29" s="519"/>
      <c r="G29" s="519"/>
      <c r="H29" s="519"/>
      <c r="I29" s="519"/>
      <c r="J29" s="8" t="s">
        <v>21</v>
      </c>
      <c r="K29" s="27" t="s">
        <v>22</v>
      </c>
      <c r="N29" s="45"/>
      <c r="O29" s="46"/>
      <c r="P29" s="47"/>
      <c r="Q29" s="521"/>
      <c r="R29" s="521"/>
      <c r="S29" s="521"/>
    </row>
    <row r="30" spans="1:19" ht="13.5" customHeight="1" x14ac:dyDescent="0.25">
      <c r="A30" s="4" t="s">
        <v>6</v>
      </c>
      <c r="B30" s="519" t="s">
        <v>126</v>
      </c>
      <c r="C30" s="519"/>
      <c r="D30" s="519"/>
      <c r="E30" s="519"/>
      <c r="F30" s="519"/>
      <c r="G30" s="519"/>
      <c r="H30" s="519"/>
      <c r="I30" s="519"/>
      <c r="J30" s="8" t="s">
        <v>21</v>
      </c>
      <c r="K30" s="27" t="s">
        <v>22</v>
      </c>
      <c r="N30" s="45"/>
      <c r="O30" s="46"/>
      <c r="P30" s="47"/>
      <c r="Q30" s="63"/>
      <c r="R30" s="63"/>
      <c r="S30" s="63"/>
    </row>
    <row r="31" spans="1:19" ht="14.25" customHeight="1" x14ac:dyDescent="0.25">
      <c r="A31" s="85" t="s">
        <v>8</v>
      </c>
      <c r="B31" s="519" t="s">
        <v>127</v>
      </c>
      <c r="C31" s="519"/>
      <c r="D31" s="519"/>
      <c r="E31" s="519"/>
      <c r="F31" s="519"/>
      <c r="G31" s="519"/>
      <c r="H31" s="519"/>
      <c r="I31" s="519"/>
      <c r="J31" s="8" t="s">
        <v>21</v>
      </c>
      <c r="K31" s="27" t="s">
        <v>22</v>
      </c>
      <c r="N31" s="45"/>
      <c r="O31" s="46"/>
      <c r="P31" s="47"/>
      <c r="Q31" s="63"/>
      <c r="R31" s="63"/>
      <c r="S31" s="63"/>
    </row>
    <row r="32" spans="1:19" ht="13.5" customHeight="1" x14ac:dyDescent="0.25">
      <c r="A32" s="4" t="s">
        <v>24</v>
      </c>
      <c r="B32" s="527" t="s">
        <v>162</v>
      </c>
      <c r="C32" s="527"/>
      <c r="D32" s="527"/>
      <c r="E32" s="527"/>
      <c r="F32" s="527"/>
      <c r="G32" s="527"/>
      <c r="H32" s="527"/>
      <c r="I32" s="527"/>
      <c r="J32" s="8" t="s">
        <v>21</v>
      </c>
      <c r="K32" s="27" t="s">
        <v>22</v>
      </c>
      <c r="N32" s="45"/>
      <c r="O32" s="46"/>
      <c r="P32" s="47"/>
      <c r="Q32" s="122"/>
      <c r="R32" s="122"/>
      <c r="S32" s="122"/>
    </row>
    <row r="33" spans="1:19" ht="13.5" customHeight="1" x14ac:dyDescent="0.25">
      <c r="A33" s="4" t="s">
        <v>25</v>
      </c>
      <c r="B33" s="527" t="s">
        <v>163</v>
      </c>
      <c r="C33" s="527"/>
      <c r="D33" s="527"/>
      <c r="E33" s="527"/>
      <c r="F33" s="527"/>
      <c r="G33" s="527"/>
      <c r="H33" s="527"/>
      <c r="I33" s="527"/>
      <c r="J33" s="8" t="s">
        <v>21</v>
      </c>
      <c r="K33" s="27" t="s">
        <v>22</v>
      </c>
      <c r="N33" s="45"/>
      <c r="O33" s="46"/>
      <c r="P33" s="47"/>
      <c r="Q33" s="63"/>
      <c r="R33" s="63"/>
      <c r="S33" s="63"/>
    </row>
    <row r="34" spans="1:19" ht="13.5" customHeight="1" x14ac:dyDescent="0.25">
      <c r="A34" s="85" t="s">
        <v>87</v>
      </c>
      <c r="B34" s="527" t="s">
        <v>128</v>
      </c>
      <c r="C34" s="527"/>
      <c r="D34" s="527"/>
      <c r="E34" s="527"/>
      <c r="F34" s="527"/>
      <c r="G34" s="527"/>
      <c r="H34" s="527"/>
      <c r="I34" s="527"/>
      <c r="J34" s="8" t="s">
        <v>21</v>
      </c>
      <c r="K34" s="27" t="s">
        <v>22</v>
      </c>
      <c r="N34" s="45"/>
      <c r="O34" s="46"/>
      <c r="P34" s="47"/>
      <c r="Q34" s="63"/>
      <c r="R34" s="63"/>
      <c r="S34" s="63"/>
    </row>
    <row r="35" spans="1:19" ht="13.5" customHeight="1" x14ac:dyDescent="0.25">
      <c r="A35" s="4" t="s">
        <v>151</v>
      </c>
      <c r="B35" s="527" t="s">
        <v>74</v>
      </c>
      <c r="C35" s="527"/>
      <c r="D35" s="527"/>
      <c r="E35" s="527"/>
      <c r="F35" s="527"/>
      <c r="G35" s="527"/>
      <c r="H35" s="527"/>
      <c r="I35" s="527"/>
      <c r="J35" s="8" t="s">
        <v>21</v>
      </c>
      <c r="K35" s="27" t="s">
        <v>22</v>
      </c>
      <c r="N35" s="45"/>
      <c r="O35" s="46"/>
      <c r="P35" s="47"/>
      <c r="Q35" s="63"/>
      <c r="R35" s="63"/>
      <c r="S35" s="63"/>
    </row>
    <row r="36" spans="1:19" ht="13.5" customHeight="1" x14ac:dyDescent="0.25">
      <c r="A36" s="4" t="s">
        <v>164</v>
      </c>
      <c r="B36" s="519" t="s">
        <v>26</v>
      </c>
      <c r="C36" s="519"/>
      <c r="D36" s="519"/>
      <c r="E36" s="519"/>
      <c r="F36" s="519"/>
      <c r="G36" s="519"/>
      <c r="H36" s="519"/>
      <c r="I36" s="519"/>
      <c r="J36" s="8" t="s">
        <v>21</v>
      </c>
      <c r="K36" s="27" t="s">
        <v>22</v>
      </c>
      <c r="N36" s="45"/>
      <c r="O36" s="109"/>
      <c r="P36" s="47"/>
      <c r="Q36" s="63"/>
      <c r="R36" s="63"/>
      <c r="S36" s="63"/>
    </row>
    <row r="37" spans="1:19" ht="7.5" customHeight="1" x14ac:dyDescent="0.25">
      <c r="A37" s="28"/>
      <c r="B37" s="29"/>
      <c r="C37" s="29"/>
      <c r="D37" s="30"/>
      <c r="E37" s="30"/>
      <c r="F37" s="30"/>
      <c r="G37" s="30"/>
      <c r="H37" s="30"/>
      <c r="I37" s="30"/>
      <c r="J37" s="30"/>
      <c r="K37" s="30"/>
      <c r="N37" s="45"/>
      <c r="O37" s="110"/>
      <c r="P37" s="47"/>
      <c r="Q37" s="63"/>
      <c r="R37" s="63"/>
      <c r="S37" s="63"/>
    </row>
    <row r="38" spans="1:19" ht="13.95" customHeight="1" x14ac:dyDescent="0.25">
      <c r="A38" s="3" t="s">
        <v>32</v>
      </c>
      <c r="B38" s="517" t="s">
        <v>27</v>
      </c>
      <c r="C38" s="518"/>
      <c r="D38" s="518"/>
      <c r="E38" s="518"/>
      <c r="F38" s="518"/>
      <c r="G38" s="68"/>
      <c r="H38" s="26"/>
      <c r="I38" s="26"/>
      <c r="J38" s="26"/>
      <c r="K38" s="26"/>
      <c r="N38" s="51"/>
      <c r="O38" s="483"/>
      <c r="P38" s="483"/>
      <c r="Q38" s="483"/>
      <c r="R38" s="483"/>
      <c r="S38" s="483"/>
    </row>
    <row r="39" spans="1:19" ht="27" customHeight="1" x14ac:dyDescent="0.25">
      <c r="A39" s="36" t="s">
        <v>28</v>
      </c>
      <c r="B39" s="522" t="s">
        <v>160</v>
      </c>
      <c r="C39" s="523"/>
      <c r="D39" s="523"/>
      <c r="E39" s="523"/>
      <c r="F39" s="523"/>
      <c r="G39" s="523"/>
      <c r="H39" s="523"/>
      <c r="I39" s="523"/>
      <c r="J39" s="523"/>
      <c r="K39" s="523"/>
      <c r="N39" s="51"/>
      <c r="O39" s="67"/>
      <c r="P39" s="67"/>
      <c r="Q39" s="67"/>
      <c r="R39" s="67"/>
      <c r="S39" s="67"/>
    </row>
    <row r="40" spans="1:19" ht="27" customHeight="1" x14ac:dyDescent="0.25">
      <c r="A40" s="48" t="s">
        <v>29</v>
      </c>
      <c r="B40" s="524" t="s">
        <v>224</v>
      </c>
      <c r="C40" s="524"/>
      <c r="D40" s="524"/>
      <c r="E40" s="524"/>
      <c r="F40" s="524"/>
      <c r="G40" s="524"/>
      <c r="H40" s="524"/>
      <c r="I40" s="524"/>
      <c r="J40" s="13" t="s">
        <v>21</v>
      </c>
      <c r="K40" s="49" t="s">
        <v>22</v>
      </c>
      <c r="L40" s="525"/>
      <c r="M40" s="525"/>
      <c r="N40" s="525"/>
      <c r="O40" s="525"/>
      <c r="P40" s="525"/>
      <c r="Q40" s="525"/>
      <c r="R40" s="525"/>
      <c r="S40" s="525"/>
    </row>
    <row r="41" spans="1:19" ht="20.100000000000001" customHeight="1" x14ac:dyDescent="0.25">
      <c r="A41" s="14" t="s">
        <v>30</v>
      </c>
      <c r="B41" s="526" t="s">
        <v>225</v>
      </c>
      <c r="C41" s="526"/>
      <c r="D41" s="526"/>
      <c r="E41" s="526"/>
      <c r="F41" s="526"/>
      <c r="G41" s="526"/>
      <c r="H41" s="526"/>
      <c r="I41" s="526"/>
      <c r="J41" s="19" t="s">
        <v>21</v>
      </c>
      <c r="K41" s="50" t="s">
        <v>22</v>
      </c>
      <c r="L41" s="525"/>
      <c r="M41" s="525"/>
      <c r="N41" s="525"/>
      <c r="O41" s="525"/>
      <c r="P41" s="525"/>
      <c r="Q41" s="525"/>
      <c r="R41" s="525"/>
      <c r="S41" s="525"/>
    </row>
    <row r="42" spans="1:19" ht="20.100000000000001" customHeight="1" x14ac:dyDescent="0.25">
      <c r="A42" s="111" t="s">
        <v>31</v>
      </c>
      <c r="B42" s="526" t="s">
        <v>234</v>
      </c>
      <c r="C42" s="526"/>
      <c r="D42" s="526"/>
      <c r="E42" s="526"/>
      <c r="F42" s="526"/>
      <c r="G42" s="526"/>
      <c r="H42" s="526"/>
      <c r="I42" s="526"/>
      <c r="J42" s="19" t="s">
        <v>21</v>
      </c>
      <c r="K42" s="50" t="s">
        <v>22</v>
      </c>
      <c r="L42" s="525"/>
      <c r="M42" s="525"/>
      <c r="N42" s="525"/>
      <c r="O42" s="525"/>
      <c r="P42" s="525"/>
      <c r="Q42" s="525"/>
      <c r="R42" s="525"/>
      <c r="S42" s="525"/>
    </row>
    <row r="43" spans="1:19" s="113" customFormat="1" ht="27" customHeight="1" x14ac:dyDescent="0.25">
      <c r="A43" s="112" t="s">
        <v>58</v>
      </c>
      <c r="B43" s="522" t="s">
        <v>161</v>
      </c>
      <c r="C43" s="523"/>
      <c r="D43" s="523"/>
      <c r="E43" s="523"/>
      <c r="F43" s="523"/>
      <c r="G43" s="523"/>
      <c r="H43" s="523"/>
      <c r="I43" s="523"/>
      <c r="J43" s="523"/>
      <c r="K43" s="523"/>
      <c r="L43" s="525"/>
      <c r="M43" s="525"/>
      <c r="N43" s="525"/>
      <c r="O43" s="525"/>
      <c r="P43" s="525"/>
      <c r="Q43" s="525"/>
      <c r="R43" s="525"/>
      <c r="S43" s="525"/>
    </row>
    <row r="44" spans="1:19" s="113" customFormat="1" ht="27" customHeight="1" x14ac:dyDescent="0.25">
      <c r="A44" s="48" t="s">
        <v>59</v>
      </c>
      <c r="B44" s="524" t="s">
        <v>226</v>
      </c>
      <c r="C44" s="524"/>
      <c r="D44" s="524"/>
      <c r="E44" s="524"/>
      <c r="F44" s="524"/>
      <c r="G44" s="524"/>
      <c r="H44" s="524"/>
      <c r="I44" s="524"/>
      <c r="J44" s="13" t="s">
        <v>21</v>
      </c>
      <c r="K44" s="49" t="s">
        <v>22</v>
      </c>
      <c r="L44" s="525"/>
      <c r="M44" s="525"/>
      <c r="N44" s="525"/>
      <c r="O44" s="525"/>
      <c r="P44" s="525"/>
      <c r="Q44" s="525"/>
      <c r="R44" s="525"/>
      <c r="S44" s="525"/>
    </row>
    <row r="45" spans="1:19" s="113" customFormat="1" ht="20.100000000000001" customHeight="1" x14ac:dyDescent="0.25">
      <c r="A45" s="14" t="s">
        <v>60</v>
      </c>
      <c r="B45" s="526" t="s">
        <v>225</v>
      </c>
      <c r="C45" s="526"/>
      <c r="D45" s="526"/>
      <c r="E45" s="526"/>
      <c r="F45" s="526"/>
      <c r="G45" s="526"/>
      <c r="H45" s="526"/>
      <c r="I45" s="526"/>
      <c r="J45" s="19" t="s">
        <v>21</v>
      </c>
      <c r="K45" s="50" t="s">
        <v>22</v>
      </c>
      <c r="L45" s="525"/>
      <c r="M45" s="525"/>
      <c r="N45" s="525"/>
      <c r="O45" s="525"/>
      <c r="P45" s="525"/>
      <c r="Q45" s="525"/>
      <c r="R45" s="525"/>
      <c r="S45" s="525"/>
    </row>
    <row r="46" spans="1:19" ht="20.100000000000001" customHeight="1" x14ac:dyDescent="0.25">
      <c r="A46" s="14" t="s">
        <v>61</v>
      </c>
      <c r="B46" s="526" t="s">
        <v>234</v>
      </c>
      <c r="C46" s="526"/>
      <c r="D46" s="526"/>
      <c r="E46" s="526"/>
      <c r="F46" s="526"/>
      <c r="G46" s="526"/>
      <c r="H46" s="526"/>
      <c r="I46" s="526"/>
      <c r="J46" s="19" t="s">
        <v>21</v>
      </c>
      <c r="K46" s="50" t="s">
        <v>22</v>
      </c>
      <c r="L46" s="525"/>
      <c r="M46" s="525"/>
      <c r="N46" s="525"/>
      <c r="O46" s="525"/>
      <c r="P46" s="525"/>
      <c r="Q46" s="525"/>
      <c r="R46" s="525"/>
      <c r="S46" s="525"/>
    </row>
    <row r="47" spans="1:19" ht="7.5" customHeight="1" x14ac:dyDescent="0.25">
      <c r="A47" s="28"/>
      <c r="B47" s="29"/>
      <c r="C47" s="29"/>
      <c r="D47" s="30"/>
      <c r="E47" s="30"/>
      <c r="F47" s="30"/>
      <c r="G47" s="30"/>
      <c r="H47" s="30"/>
      <c r="I47" s="30"/>
      <c r="J47" s="30"/>
      <c r="K47" s="39"/>
      <c r="N47" s="51"/>
      <c r="O47" s="67"/>
      <c r="P47" s="67"/>
      <c r="Q47" s="67"/>
      <c r="R47" s="67"/>
      <c r="S47" s="67"/>
    </row>
    <row r="48" spans="1:19" ht="13.5" customHeight="1" x14ac:dyDescent="0.25">
      <c r="A48" s="86"/>
      <c r="B48" s="514" t="s">
        <v>33</v>
      </c>
      <c r="C48" s="514"/>
      <c r="D48" s="514"/>
      <c r="E48" s="514"/>
      <c r="F48" s="514"/>
      <c r="G48" s="87"/>
      <c r="H48" s="88"/>
      <c r="I48" s="88"/>
      <c r="J48" s="89" t="s">
        <v>54</v>
      </c>
      <c r="K48" s="89" t="s">
        <v>22</v>
      </c>
      <c r="N48" s="51"/>
      <c r="O48" s="46"/>
      <c r="P48" s="47"/>
      <c r="Q48" s="54"/>
      <c r="R48" s="46"/>
      <c r="S48" s="46"/>
    </row>
    <row r="49" spans="1:19" ht="7.5" customHeight="1" x14ac:dyDescent="0.25">
      <c r="A49" s="82"/>
      <c r="B49" s="90"/>
      <c r="C49" s="90"/>
      <c r="D49" s="84"/>
      <c r="E49" s="84"/>
      <c r="F49" s="84"/>
      <c r="G49" s="84"/>
      <c r="H49" s="84"/>
      <c r="I49" s="84"/>
      <c r="J49" s="84"/>
      <c r="K49" s="84"/>
      <c r="L49" s="520"/>
      <c r="M49" s="520"/>
      <c r="N49" s="520"/>
      <c r="O49" s="520"/>
      <c r="P49" s="47"/>
      <c r="Q49" s="521"/>
      <c r="R49" s="521"/>
      <c r="S49" s="521"/>
    </row>
    <row r="50" spans="1:19" x14ac:dyDescent="0.25">
      <c r="A50" s="151"/>
      <c r="B50" s="148" t="s">
        <v>176</v>
      </c>
      <c r="C50" s="149"/>
      <c r="D50" s="150"/>
      <c r="E50" s="150"/>
      <c r="F50" s="150"/>
      <c r="G50" s="152"/>
      <c r="H50" s="152"/>
      <c r="I50" s="152"/>
      <c r="J50" s="152"/>
      <c r="K50" s="152"/>
      <c r="L50" s="520"/>
      <c r="M50" s="520"/>
      <c r="N50" s="520"/>
      <c r="O50" s="520"/>
      <c r="P50" s="47"/>
      <c r="Q50" s="122"/>
      <c r="R50" s="122"/>
      <c r="S50" s="122"/>
    </row>
    <row r="51" spans="1:19" ht="13.5" customHeight="1" x14ac:dyDescent="0.25">
      <c r="A51" s="38" t="s">
        <v>34</v>
      </c>
      <c r="B51" s="549" t="s">
        <v>35</v>
      </c>
      <c r="C51" s="550"/>
      <c r="D51" s="550"/>
      <c r="E51" s="550"/>
      <c r="F51" s="550"/>
      <c r="G51" s="69"/>
      <c r="H51" s="37"/>
      <c r="I51" s="37"/>
      <c r="J51" s="37"/>
      <c r="K51" s="37"/>
      <c r="L51" s="520"/>
      <c r="M51" s="520"/>
      <c r="N51" s="520"/>
      <c r="O51" s="520"/>
      <c r="P51" s="47"/>
      <c r="Q51" s="521"/>
      <c r="R51" s="521"/>
      <c r="S51" s="521"/>
    </row>
    <row r="52" spans="1:19" x14ac:dyDescent="0.25">
      <c r="A52" s="584" t="s">
        <v>36</v>
      </c>
      <c r="B52" s="540" t="s">
        <v>93</v>
      </c>
      <c r="C52" s="541"/>
      <c r="D52" s="541"/>
      <c r="E52" s="541"/>
      <c r="F52" s="542" t="s">
        <v>37</v>
      </c>
      <c r="G52" s="543"/>
      <c r="H52" s="545" t="s">
        <v>38</v>
      </c>
      <c r="I52" s="545" t="s">
        <v>39</v>
      </c>
      <c r="J52" s="545" t="s">
        <v>40</v>
      </c>
      <c r="K52" s="538" t="s">
        <v>41</v>
      </c>
      <c r="L52" s="520"/>
      <c r="M52" s="520"/>
      <c r="N52" s="520"/>
      <c r="O52" s="520"/>
      <c r="P52" s="47"/>
      <c r="Q52" s="521"/>
      <c r="R52" s="521"/>
      <c r="S52" s="521"/>
    </row>
    <row r="53" spans="1:19" ht="23.7" customHeight="1" x14ac:dyDescent="0.25">
      <c r="A53" s="585"/>
      <c r="B53" s="547" t="s">
        <v>152</v>
      </c>
      <c r="C53" s="548"/>
      <c r="D53" s="548"/>
      <c r="E53" s="548"/>
      <c r="F53" s="544"/>
      <c r="G53" s="544"/>
      <c r="H53" s="546"/>
      <c r="I53" s="546"/>
      <c r="J53" s="546"/>
      <c r="K53" s="539"/>
      <c r="L53" s="520"/>
      <c r="M53" s="520"/>
      <c r="N53" s="520"/>
      <c r="O53" s="520"/>
      <c r="P53" s="47"/>
      <c r="Q53" s="521"/>
      <c r="R53" s="521"/>
      <c r="S53" s="521"/>
    </row>
    <row r="54" spans="1:19" x14ac:dyDescent="0.25">
      <c r="A54" s="33" t="s">
        <v>44</v>
      </c>
      <c r="B54" s="31" t="s">
        <v>153</v>
      </c>
      <c r="C54" s="52"/>
      <c r="D54" s="53"/>
      <c r="E54" s="53"/>
      <c r="F54" s="53"/>
      <c r="G54" s="53"/>
      <c r="H54" s="528" t="s">
        <v>132</v>
      </c>
      <c r="I54" s="530">
        <v>4</v>
      </c>
      <c r="J54" s="531">
        <v>3</v>
      </c>
      <c r="K54" s="532">
        <f>I54*J54</f>
        <v>12</v>
      </c>
      <c r="L54" s="520"/>
      <c r="M54" s="520"/>
      <c r="N54" s="520"/>
      <c r="O54" s="520"/>
    </row>
    <row r="55" spans="1:19" x14ac:dyDescent="0.25">
      <c r="A55" s="55"/>
      <c r="B55" s="56" t="s">
        <v>43</v>
      </c>
      <c r="C55" s="56"/>
      <c r="D55" s="57"/>
      <c r="E55" s="533" t="s">
        <v>154</v>
      </c>
      <c r="F55" s="533"/>
      <c r="G55" s="533"/>
      <c r="H55" s="529"/>
      <c r="I55" s="530"/>
      <c r="J55" s="531"/>
      <c r="K55" s="532"/>
    </row>
    <row r="56" spans="1:19" ht="13.5" customHeight="1" x14ac:dyDescent="0.25">
      <c r="A56" s="55"/>
      <c r="B56" s="56" t="s">
        <v>53</v>
      </c>
      <c r="C56" s="56"/>
      <c r="D56" s="57"/>
      <c r="E56" s="534" t="s">
        <v>37</v>
      </c>
      <c r="F56" s="534"/>
      <c r="G56" s="535"/>
      <c r="H56" s="529"/>
      <c r="I56" s="530"/>
      <c r="J56" s="531"/>
      <c r="K56" s="532"/>
      <c r="N56" s="51"/>
      <c r="O56" s="46"/>
      <c r="P56" s="47"/>
      <c r="Q56" s="54"/>
      <c r="R56" s="46"/>
      <c r="S56" s="46"/>
    </row>
    <row r="57" spans="1:19" ht="13.5" customHeight="1" x14ac:dyDescent="0.25">
      <c r="A57" s="55"/>
      <c r="B57" s="57"/>
      <c r="C57" s="57"/>
      <c r="D57" s="57"/>
      <c r="E57" s="57"/>
      <c r="F57" s="57"/>
      <c r="G57" s="57"/>
      <c r="H57" s="529"/>
      <c r="I57" s="530"/>
      <c r="J57" s="531"/>
      <c r="K57" s="532"/>
      <c r="N57" s="45"/>
      <c r="O57" s="46"/>
      <c r="P57" s="47"/>
      <c r="Q57" s="521"/>
      <c r="R57" s="521"/>
      <c r="S57" s="521"/>
    </row>
    <row r="58" spans="1:19" ht="23.25" customHeight="1" x14ac:dyDescent="0.25">
      <c r="A58" s="55"/>
      <c r="B58" s="59" t="s">
        <v>45</v>
      </c>
      <c r="C58" s="536" t="s">
        <v>173</v>
      </c>
      <c r="D58" s="536"/>
      <c r="E58" s="536"/>
      <c r="F58" s="536"/>
      <c r="G58" s="537"/>
      <c r="H58" s="529"/>
      <c r="I58" s="530"/>
      <c r="J58" s="531"/>
      <c r="K58" s="532"/>
      <c r="N58" s="45"/>
      <c r="O58" s="46"/>
      <c r="P58" s="47"/>
      <c r="Q58" s="63"/>
      <c r="R58" s="63"/>
      <c r="S58" s="63"/>
    </row>
    <row r="59" spans="1:19" ht="23.25" customHeight="1" x14ac:dyDescent="0.25">
      <c r="A59" s="55"/>
      <c r="B59" s="59" t="s">
        <v>46</v>
      </c>
      <c r="C59" s="536" t="s">
        <v>174</v>
      </c>
      <c r="D59" s="536"/>
      <c r="E59" s="536"/>
      <c r="F59" s="536"/>
      <c r="G59" s="537"/>
      <c r="H59" s="529"/>
      <c r="I59" s="530"/>
      <c r="J59" s="531"/>
      <c r="K59" s="532"/>
      <c r="N59" s="45"/>
      <c r="O59" s="46"/>
      <c r="P59" s="47"/>
      <c r="Q59" s="63"/>
      <c r="R59" s="63"/>
      <c r="S59" s="63"/>
    </row>
    <row r="60" spans="1:19" x14ac:dyDescent="0.25">
      <c r="A60" s="55"/>
      <c r="B60" s="66" t="s">
        <v>51</v>
      </c>
      <c r="C60" s="536" t="s">
        <v>175</v>
      </c>
      <c r="D60" s="536"/>
      <c r="E60" s="536"/>
      <c r="F60" s="536"/>
      <c r="G60" s="537"/>
      <c r="H60" s="529"/>
      <c r="I60" s="530"/>
      <c r="J60" s="531"/>
      <c r="K60" s="532"/>
      <c r="N60" s="45"/>
      <c r="O60" s="46"/>
      <c r="P60" s="47"/>
      <c r="Q60" s="521"/>
      <c r="R60" s="521"/>
      <c r="S60" s="521"/>
    </row>
    <row r="61" spans="1:19" x14ac:dyDescent="0.25">
      <c r="A61" s="33" t="s">
        <v>47</v>
      </c>
      <c r="B61" s="31" t="s">
        <v>131</v>
      </c>
      <c r="C61" s="31"/>
      <c r="D61" s="32"/>
      <c r="E61" s="32"/>
      <c r="F61" s="32"/>
      <c r="G61" s="32"/>
      <c r="H61" s="553" t="s">
        <v>132</v>
      </c>
      <c r="I61" s="555">
        <v>4</v>
      </c>
      <c r="J61" s="556">
        <v>3</v>
      </c>
      <c r="K61" s="557">
        <f>I61*J61</f>
        <v>12</v>
      </c>
      <c r="L61" s="114"/>
      <c r="M61" s="114"/>
      <c r="N61" s="114"/>
      <c r="O61" s="114"/>
    </row>
    <row r="62" spans="1:19" x14ac:dyDescent="0.25">
      <c r="A62" s="55"/>
      <c r="B62" s="56" t="s">
        <v>133</v>
      </c>
      <c r="C62" s="56"/>
      <c r="D62" s="57"/>
      <c r="F62" s="560" t="s">
        <v>134</v>
      </c>
      <c r="G62" s="561"/>
      <c r="H62" s="529"/>
      <c r="I62" s="555"/>
      <c r="J62" s="556"/>
      <c r="K62" s="557"/>
    </row>
    <row r="63" spans="1:19" x14ac:dyDescent="0.25">
      <c r="A63" s="55"/>
      <c r="B63" s="56" t="s">
        <v>53</v>
      </c>
      <c r="C63" s="56"/>
      <c r="D63" s="57"/>
      <c r="F63" s="534" t="s">
        <v>37</v>
      </c>
      <c r="G63" s="535"/>
      <c r="H63" s="529"/>
      <c r="I63" s="555"/>
      <c r="J63" s="556"/>
      <c r="K63" s="557"/>
    </row>
    <row r="64" spans="1:19" ht="14.25" customHeight="1" x14ac:dyDescent="0.25">
      <c r="A64" s="58"/>
      <c r="B64" s="57"/>
      <c r="C64" s="57"/>
      <c r="D64" s="57"/>
      <c r="E64" s="57"/>
      <c r="F64" s="57"/>
      <c r="G64" s="57"/>
      <c r="H64" s="529"/>
      <c r="I64" s="555"/>
      <c r="J64" s="556"/>
      <c r="K64" s="557"/>
      <c r="L64" s="101"/>
    </row>
    <row r="65" spans="1:19" x14ac:dyDescent="0.25">
      <c r="A65" s="58"/>
      <c r="B65" s="64" t="s">
        <v>45</v>
      </c>
      <c r="C65" s="536" t="s">
        <v>135</v>
      </c>
      <c r="D65" s="536"/>
      <c r="E65" s="536"/>
      <c r="F65" s="536"/>
      <c r="G65" s="537"/>
      <c r="H65" s="529"/>
      <c r="I65" s="555"/>
      <c r="J65" s="556"/>
      <c r="K65" s="557"/>
    </row>
    <row r="66" spans="1:19" ht="13.5" customHeight="1" x14ac:dyDescent="0.25">
      <c r="A66" s="58"/>
      <c r="B66" s="64" t="s">
        <v>46</v>
      </c>
      <c r="C66" s="536" t="s">
        <v>155</v>
      </c>
      <c r="D66" s="536"/>
      <c r="E66" s="536"/>
      <c r="F66" s="536"/>
      <c r="G66" s="537"/>
      <c r="H66" s="529"/>
      <c r="I66" s="555"/>
      <c r="J66" s="556"/>
      <c r="K66" s="557"/>
      <c r="L66" s="114"/>
      <c r="M66" s="114"/>
      <c r="N66" s="114"/>
      <c r="O66" s="114"/>
      <c r="P66" s="114"/>
      <c r="Q66" s="521"/>
      <c r="R66" s="521"/>
      <c r="S66" s="521"/>
    </row>
    <row r="67" spans="1:19" x14ac:dyDescent="0.25">
      <c r="A67" s="58"/>
      <c r="B67" s="64" t="s">
        <v>51</v>
      </c>
      <c r="C67" s="536" t="s">
        <v>136</v>
      </c>
      <c r="D67" s="536"/>
      <c r="E67" s="536"/>
      <c r="F67" s="536"/>
      <c r="G67" s="537"/>
      <c r="H67" s="529"/>
      <c r="I67" s="555"/>
      <c r="J67" s="556"/>
      <c r="K67" s="557"/>
      <c r="L67" s="114"/>
      <c r="M67" s="114"/>
      <c r="N67" s="114"/>
      <c r="O67" s="114"/>
      <c r="P67" s="114"/>
    </row>
    <row r="68" spans="1:19" x14ac:dyDescent="0.25">
      <c r="A68" s="58"/>
      <c r="B68" s="64" t="s">
        <v>129</v>
      </c>
      <c r="C68" s="551" t="s">
        <v>137</v>
      </c>
      <c r="D68" s="551"/>
      <c r="E68" s="551"/>
      <c r="F68" s="551"/>
      <c r="G68" s="552"/>
      <c r="H68" s="529"/>
      <c r="I68" s="555"/>
      <c r="J68" s="556"/>
      <c r="K68" s="557"/>
      <c r="L68" s="114"/>
      <c r="M68" s="114"/>
      <c r="N68" s="114"/>
      <c r="O68" s="114"/>
      <c r="P68" s="114"/>
    </row>
    <row r="69" spans="1:19" ht="14.1" customHeight="1" x14ac:dyDescent="0.25">
      <c r="A69" s="33" t="s">
        <v>48</v>
      </c>
      <c r="B69" s="31" t="s">
        <v>101</v>
      </c>
      <c r="C69" s="31"/>
      <c r="D69" s="32"/>
      <c r="E69" s="32"/>
      <c r="F69" s="32"/>
      <c r="G69" s="32"/>
      <c r="H69" s="553" t="s">
        <v>138</v>
      </c>
      <c r="I69" s="555">
        <v>3</v>
      </c>
      <c r="J69" s="556">
        <v>2</v>
      </c>
      <c r="K69" s="557">
        <f>I69*J69</f>
        <v>6</v>
      </c>
      <c r="L69" s="520"/>
      <c r="M69" s="520"/>
      <c r="N69" s="520"/>
      <c r="O69" s="520"/>
      <c r="P69" s="114"/>
    </row>
    <row r="70" spans="1:19" x14ac:dyDescent="0.25">
      <c r="A70" s="55"/>
      <c r="B70" s="558" t="s">
        <v>139</v>
      </c>
      <c r="C70" s="559"/>
      <c r="D70" s="559"/>
      <c r="E70" s="559"/>
      <c r="F70" s="560" t="s">
        <v>140</v>
      </c>
      <c r="G70" s="561"/>
      <c r="H70" s="529"/>
      <c r="I70" s="555"/>
      <c r="J70" s="556"/>
      <c r="K70" s="557"/>
      <c r="L70" s="520"/>
      <c r="M70" s="520"/>
      <c r="N70" s="520"/>
      <c r="O70" s="520"/>
    </row>
    <row r="71" spans="1:19" x14ac:dyDescent="0.25">
      <c r="A71" s="55"/>
      <c r="B71" s="56" t="s">
        <v>53</v>
      </c>
      <c r="C71" s="56"/>
      <c r="D71" s="57"/>
      <c r="F71" s="534" t="s">
        <v>37</v>
      </c>
      <c r="G71" s="534"/>
      <c r="H71" s="529"/>
      <c r="I71" s="555"/>
      <c r="J71" s="556"/>
      <c r="K71" s="557"/>
      <c r="L71" s="520"/>
      <c r="M71" s="520"/>
      <c r="N71" s="520"/>
      <c r="O71" s="520"/>
    </row>
    <row r="72" spans="1:19" ht="14.25" customHeight="1" x14ac:dyDescent="0.25">
      <c r="A72" s="58"/>
      <c r="B72" s="57"/>
      <c r="C72" s="57"/>
      <c r="D72" s="57"/>
      <c r="E72" s="57"/>
      <c r="F72" s="57"/>
      <c r="G72" s="57"/>
      <c r="H72" s="529"/>
      <c r="I72" s="555"/>
      <c r="J72" s="556"/>
      <c r="K72" s="557"/>
      <c r="L72" s="520"/>
      <c r="M72" s="520"/>
      <c r="N72" s="520"/>
      <c r="O72" s="520"/>
    </row>
    <row r="73" spans="1:19" ht="13.5" customHeight="1" x14ac:dyDescent="0.25">
      <c r="A73" s="58"/>
      <c r="B73" s="59" t="s">
        <v>46</v>
      </c>
      <c r="C73" s="536" t="s">
        <v>141</v>
      </c>
      <c r="D73" s="536"/>
      <c r="E73" s="536"/>
      <c r="F73" s="536"/>
      <c r="G73" s="537"/>
      <c r="H73" s="529"/>
      <c r="I73" s="555"/>
      <c r="J73" s="556"/>
      <c r="K73" s="557"/>
      <c r="L73" s="520"/>
      <c r="M73" s="520"/>
      <c r="N73" s="520"/>
      <c r="O73" s="520"/>
      <c r="P73" s="114"/>
      <c r="Q73" s="521"/>
      <c r="R73" s="521"/>
      <c r="S73" s="521"/>
    </row>
    <row r="74" spans="1:19" ht="11.25" customHeight="1" x14ac:dyDescent="0.25">
      <c r="A74" s="58"/>
      <c r="B74" s="64" t="s">
        <v>51</v>
      </c>
      <c r="C74" s="536" t="s">
        <v>142</v>
      </c>
      <c r="D74" s="536"/>
      <c r="E74" s="536"/>
      <c r="F74" s="536"/>
      <c r="G74" s="537"/>
      <c r="H74" s="529"/>
      <c r="I74" s="555"/>
      <c r="J74" s="556"/>
      <c r="K74" s="557"/>
      <c r="L74" s="520"/>
      <c r="M74" s="520"/>
      <c r="N74" s="520"/>
      <c r="O74" s="520"/>
      <c r="P74" s="114"/>
    </row>
    <row r="75" spans="1:19" ht="14.25" customHeight="1" x14ac:dyDescent="0.25">
      <c r="A75" s="34"/>
      <c r="B75" s="64" t="s">
        <v>129</v>
      </c>
      <c r="C75" s="551" t="s">
        <v>143</v>
      </c>
      <c r="D75" s="551"/>
      <c r="E75" s="551"/>
      <c r="F75" s="551"/>
      <c r="G75" s="552"/>
      <c r="H75" s="554"/>
      <c r="I75" s="555"/>
      <c r="J75" s="556"/>
      <c r="K75" s="557"/>
      <c r="L75" s="520"/>
      <c r="M75" s="520"/>
      <c r="N75" s="520"/>
      <c r="O75" s="520"/>
      <c r="P75" s="114"/>
    </row>
    <row r="76" spans="1:19" ht="14.25" customHeight="1" x14ac:dyDescent="0.25">
      <c r="A76" s="102" t="s">
        <v>49</v>
      </c>
      <c r="B76" s="40" t="s">
        <v>52</v>
      </c>
      <c r="C76" s="52"/>
      <c r="D76" s="53"/>
      <c r="E76" s="53"/>
      <c r="F76" s="53"/>
      <c r="G76" s="53"/>
      <c r="H76" s="529" t="s">
        <v>132</v>
      </c>
      <c r="I76" s="574">
        <v>3</v>
      </c>
      <c r="J76" s="575">
        <v>3</v>
      </c>
      <c r="K76" s="576">
        <f>I76*J76</f>
        <v>9</v>
      </c>
      <c r="L76" s="114"/>
      <c r="M76" s="114"/>
      <c r="N76" s="114"/>
      <c r="O76" s="114"/>
      <c r="P76" s="114"/>
    </row>
    <row r="77" spans="1:19" ht="14.25" customHeight="1" x14ac:dyDescent="0.25">
      <c r="A77" s="55"/>
      <c r="B77" s="56" t="s">
        <v>43</v>
      </c>
      <c r="C77" s="56"/>
      <c r="D77" s="57"/>
      <c r="E77" s="59"/>
      <c r="F77" s="560" t="s">
        <v>145</v>
      </c>
      <c r="G77" s="561"/>
      <c r="H77" s="529"/>
      <c r="I77" s="555"/>
      <c r="J77" s="556"/>
      <c r="K77" s="557"/>
      <c r="L77" s="114"/>
      <c r="M77" s="114"/>
      <c r="N77" s="114"/>
      <c r="O77" s="114"/>
      <c r="P77" s="114"/>
    </row>
    <row r="78" spans="1:19" ht="14.25" customHeight="1" x14ac:dyDescent="0.25">
      <c r="A78" s="55"/>
      <c r="B78" s="56" t="s">
        <v>53</v>
      </c>
      <c r="C78" s="56"/>
      <c r="D78" s="57"/>
      <c r="E78" s="60"/>
      <c r="F78" s="534" t="s">
        <v>37</v>
      </c>
      <c r="G78" s="535"/>
      <c r="H78" s="529"/>
      <c r="I78" s="555"/>
      <c r="J78" s="556"/>
      <c r="K78" s="557"/>
      <c r="L78" s="114"/>
      <c r="M78" s="114"/>
      <c r="N78" s="114"/>
      <c r="O78" s="114"/>
      <c r="P78" s="114"/>
    </row>
    <row r="79" spans="1:19" ht="14.25" customHeight="1" x14ac:dyDescent="0.25">
      <c r="A79" s="58"/>
      <c r="B79" s="57"/>
      <c r="C79" s="57"/>
      <c r="D79" s="57"/>
      <c r="E79" s="57"/>
      <c r="F79" s="57"/>
      <c r="G79" s="57"/>
      <c r="H79" s="529"/>
      <c r="I79" s="555"/>
      <c r="J79" s="556"/>
      <c r="K79" s="557"/>
      <c r="L79" s="114"/>
      <c r="M79" s="114"/>
      <c r="N79" s="114"/>
      <c r="O79" s="114"/>
      <c r="P79" s="114"/>
    </row>
    <row r="80" spans="1:19" ht="13.5" customHeight="1" x14ac:dyDescent="0.25">
      <c r="A80" s="58"/>
      <c r="B80" s="64" t="s">
        <v>45</v>
      </c>
      <c r="C80" s="562" t="s">
        <v>146</v>
      </c>
      <c r="D80" s="562"/>
      <c r="E80" s="562"/>
      <c r="F80" s="562"/>
      <c r="G80" s="563"/>
      <c r="H80" s="529"/>
      <c r="I80" s="555"/>
      <c r="J80" s="556"/>
      <c r="K80" s="557"/>
      <c r="L80" s="114"/>
      <c r="M80" s="114"/>
      <c r="N80" s="114"/>
      <c r="O80" s="114"/>
      <c r="P80" s="114"/>
      <c r="Q80" s="521"/>
      <c r="R80" s="521"/>
      <c r="S80" s="521"/>
    </row>
    <row r="81" spans="1:19" x14ac:dyDescent="0.25">
      <c r="A81" s="58"/>
      <c r="B81" s="64" t="s">
        <v>46</v>
      </c>
      <c r="C81" s="562" t="s">
        <v>147</v>
      </c>
      <c r="D81" s="562"/>
      <c r="E81" s="562"/>
      <c r="F81" s="562"/>
      <c r="G81" s="563"/>
      <c r="H81" s="529"/>
      <c r="I81" s="555"/>
      <c r="J81" s="556"/>
      <c r="K81" s="557"/>
      <c r="L81" s="114"/>
      <c r="M81" s="114"/>
      <c r="N81" s="114"/>
      <c r="O81" s="114"/>
      <c r="P81" s="114"/>
    </row>
    <row r="82" spans="1:19" x14ac:dyDescent="0.25">
      <c r="A82" s="58"/>
      <c r="B82" s="64" t="s">
        <v>51</v>
      </c>
      <c r="C82" s="536" t="s">
        <v>148</v>
      </c>
      <c r="D82" s="536"/>
      <c r="E82" s="536"/>
      <c r="F82" s="536"/>
      <c r="G82" s="537"/>
      <c r="H82" s="529"/>
      <c r="I82" s="555"/>
      <c r="J82" s="556"/>
      <c r="K82" s="557"/>
      <c r="L82" s="114"/>
      <c r="M82" s="114"/>
      <c r="N82" s="114"/>
      <c r="O82" s="114"/>
      <c r="P82" s="114"/>
    </row>
    <row r="83" spans="1:19" ht="14.25" customHeight="1" x14ac:dyDescent="0.25">
      <c r="A83" s="34"/>
      <c r="B83" s="65" t="s">
        <v>129</v>
      </c>
      <c r="C83" s="564" t="s">
        <v>149</v>
      </c>
      <c r="D83" s="564"/>
      <c r="E83" s="564"/>
      <c r="F83" s="564"/>
      <c r="G83" s="565"/>
      <c r="H83" s="554"/>
      <c r="I83" s="555"/>
      <c r="J83" s="556"/>
      <c r="K83" s="557"/>
      <c r="L83" s="114"/>
      <c r="M83" s="114"/>
      <c r="N83" s="114"/>
      <c r="O83" s="114"/>
      <c r="P83" s="114"/>
    </row>
    <row r="84" spans="1:19" x14ac:dyDescent="0.25">
      <c r="A84" s="102" t="s">
        <v>144</v>
      </c>
      <c r="B84" s="52" t="s">
        <v>150</v>
      </c>
      <c r="C84" s="103"/>
      <c r="D84" s="103"/>
      <c r="E84" s="103"/>
      <c r="F84" s="103"/>
      <c r="G84" s="103"/>
      <c r="H84" s="529" t="s">
        <v>130</v>
      </c>
      <c r="I84" s="567">
        <v>4</v>
      </c>
      <c r="J84" s="569">
        <v>1</v>
      </c>
      <c r="K84" s="571">
        <f>I84*J84</f>
        <v>4</v>
      </c>
      <c r="L84" s="573"/>
      <c r="M84" s="573"/>
      <c r="N84" s="573"/>
      <c r="O84" s="573"/>
    </row>
    <row r="85" spans="1:19" x14ac:dyDescent="0.25">
      <c r="A85" s="55"/>
      <c r="B85" s="56" t="s">
        <v>43</v>
      </c>
      <c r="C85" s="56"/>
      <c r="D85" s="57"/>
      <c r="E85" s="59"/>
      <c r="F85" s="560" t="s">
        <v>150</v>
      </c>
      <c r="G85" s="561"/>
      <c r="H85" s="529"/>
      <c r="I85" s="567"/>
      <c r="J85" s="569"/>
      <c r="K85" s="571"/>
      <c r="L85" s="573"/>
      <c r="M85" s="573"/>
      <c r="N85" s="573"/>
      <c r="O85" s="573"/>
    </row>
    <row r="86" spans="1:19" x14ac:dyDescent="0.25">
      <c r="A86" s="55"/>
      <c r="B86" s="56" t="s">
        <v>53</v>
      </c>
      <c r="C86" s="56"/>
      <c r="D86" s="57"/>
      <c r="E86" s="60"/>
      <c r="F86" s="534" t="s">
        <v>37</v>
      </c>
      <c r="G86" s="535"/>
      <c r="H86" s="529"/>
      <c r="I86" s="567"/>
      <c r="J86" s="569"/>
      <c r="K86" s="571"/>
      <c r="L86" s="573"/>
      <c r="M86" s="573"/>
      <c r="N86" s="573"/>
      <c r="O86" s="573"/>
      <c r="P86" s="67"/>
      <c r="Q86" s="67"/>
      <c r="R86" s="67"/>
      <c r="S86" s="67"/>
    </row>
    <row r="87" spans="1:19" x14ac:dyDescent="0.25">
      <c r="A87" s="58"/>
      <c r="B87" s="57"/>
      <c r="C87" s="57"/>
      <c r="D87" s="57"/>
      <c r="E87" s="57"/>
      <c r="F87" s="57"/>
      <c r="G87" s="57"/>
      <c r="H87" s="529"/>
      <c r="I87" s="567"/>
      <c r="J87" s="569"/>
      <c r="K87" s="571"/>
      <c r="L87" s="573"/>
      <c r="M87" s="573"/>
      <c r="N87" s="573"/>
      <c r="O87" s="573"/>
      <c r="P87" s="67"/>
      <c r="Q87" s="67"/>
      <c r="R87" s="67"/>
      <c r="S87" s="67"/>
    </row>
    <row r="88" spans="1:19" x14ac:dyDescent="0.25">
      <c r="A88" s="58"/>
      <c r="B88" s="64" t="s">
        <v>51</v>
      </c>
      <c r="C88" s="562" t="s">
        <v>88</v>
      </c>
      <c r="D88" s="562"/>
      <c r="E88" s="562"/>
      <c r="F88" s="562"/>
      <c r="G88" s="563"/>
      <c r="H88" s="529"/>
      <c r="I88" s="567"/>
      <c r="J88" s="569"/>
      <c r="K88" s="571"/>
      <c r="L88" s="573"/>
      <c r="M88" s="573"/>
      <c r="N88" s="573"/>
      <c r="O88" s="573"/>
      <c r="P88" s="67"/>
      <c r="Q88" s="67"/>
      <c r="R88" s="67"/>
      <c r="S88" s="67"/>
    </row>
    <row r="89" spans="1:19" ht="13.5" customHeight="1" thickBot="1" x14ac:dyDescent="0.3">
      <c r="A89" s="104"/>
      <c r="B89" s="65" t="s">
        <v>129</v>
      </c>
      <c r="C89" s="564" t="s">
        <v>89</v>
      </c>
      <c r="D89" s="564"/>
      <c r="E89" s="564"/>
      <c r="F89" s="564"/>
      <c r="G89" s="565"/>
      <c r="H89" s="566"/>
      <c r="I89" s="568"/>
      <c r="J89" s="570"/>
      <c r="K89" s="572"/>
      <c r="L89" s="573"/>
      <c r="M89" s="573"/>
      <c r="N89" s="573"/>
      <c r="O89" s="573"/>
      <c r="P89" s="47"/>
      <c r="Q89" s="54"/>
      <c r="R89" s="46"/>
      <c r="S89" s="46"/>
    </row>
    <row r="90" spans="1:19" ht="21" customHeight="1" thickTop="1" x14ac:dyDescent="0.25">
      <c r="A90" s="582" t="s">
        <v>172</v>
      </c>
      <c r="B90" s="582"/>
      <c r="C90" s="582"/>
      <c r="D90" s="582"/>
      <c r="E90" s="582"/>
      <c r="F90" s="582"/>
      <c r="G90" s="582"/>
      <c r="H90" s="582"/>
      <c r="I90" s="582"/>
      <c r="J90" s="583"/>
      <c r="K90" s="35">
        <f>SUM(K54:K89)</f>
        <v>43</v>
      </c>
      <c r="N90" s="45"/>
      <c r="O90" s="46"/>
      <c r="P90" s="47"/>
      <c r="Q90" s="521"/>
      <c r="R90" s="521"/>
      <c r="S90" s="521"/>
    </row>
    <row r="91" spans="1:19" ht="13.5" customHeight="1" x14ac:dyDescent="0.25">
      <c r="A91" s="61"/>
      <c r="B91" s="61"/>
      <c r="C91" s="61"/>
      <c r="D91" s="61"/>
      <c r="E91" s="61"/>
      <c r="F91" s="61"/>
      <c r="G91" s="61"/>
      <c r="H91" s="61"/>
      <c r="I91" s="61"/>
      <c r="J91" s="61"/>
      <c r="K91" s="62"/>
      <c r="N91" s="45"/>
      <c r="O91" s="46"/>
      <c r="P91" s="47"/>
      <c r="Q91" s="521"/>
      <c r="R91" s="521"/>
      <c r="S91" s="521"/>
    </row>
    <row r="92" spans="1:19" x14ac:dyDescent="0.25">
      <c r="A92" s="584" t="s">
        <v>69</v>
      </c>
      <c r="B92" s="540" t="s">
        <v>105</v>
      </c>
      <c r="C92" s="541"/>
      <c r="D92" s="541"/>
      <c r="E92" s="541"/>
      <c r="F92" s="542" t="s">
        <v>37</v>
      </c>
      <c r="G92" s="543"/>
      <c r="H92" s="545" t="s">
        <v>38</v>
      </c>
      <c r="I92" s="545" t="s">
        <v>39</v>
      </c>
      <c r="J92" s="545" t="s">
        <v>40</v>
      </c>
      <c r="K92" s="538" t="s">
        <v>41</v>
      </c>
      <c r="N92" s="45"/>
      <c r="O92" s="46"/>
      <c r="P92" s="47"/>
      <c r="Q92" s="521"/>
      <c r="R92" s="521"/>
      <c r="S92" s="521"/>
    </row>
    <row r="93" spans="1:19" ht="20.25" customHeight="1" x14ac:dyDescent="0.25">
      <c r="A93" s="585"/>
      <c r="B93" s="547" t="s">
        <v>156</v>
      </c>
      <c r="C93" s="548"/>
      <c r="D93" s="548"/>
      <c r="E93" s="548"/>
      <c r="F93" s="544"/>
      <c r="G93" s="544"/>
      <c r="H93" s="546"/>
      <c r="I93" s="546"/>
      <c r="J93" s="546"/>
      <c r="K93" s="539"/>
      <c r="N93" s="45"/>
      <c r="O93" s="46"/>
      <c r="P93" s="47"/>
      <c r="Q93" s="521"/>
      <c r="R93" s="521"/>
      <c r="S93" s="521"/>
    </row>
    <row r="94" spans="1:19" x14ac:dyDescent="0.25">
      <c r="A94" s="33" t="s">
        <v>70</v>
      </c>
      <c r="B94" s="31" t="s">
        <v>153</v>
      </c>
      <c r="C94" s="52"/>
      <c r="D94" s="53"/>
      <c r="E94" s="53"/>
      <c r="F94" s="53"/>
      <c r="G94" s="53"/>
      <c r="H94" s="528" t="s">
        <v>132</v>
      </c>
      <c r="I94" s="530">
        <v>4</v>
      </c>
      <c r="J94" s="531">
        <v>3</v>
      </c>
      <c r="K94" s="532">
        <f>I94*J94</f>
        <v>12</v>
      </c>
    </row>
    <row r="95" spans="1:19" x14ac:dyDescent="0.25">
      <c r="A95" s="55"/>
      <c r="B95" s="56" t="s">
        <v>43</v>
      </c>
      <c r="C95" s="56"/>
      <c r="D95" s="57"/>
      <c r="E95" s="533" t="s">
        <v>154</v>
      </c>
      <c r="F95" s="533"/>
      <c r="G95" s="533"/>
      <c r="H95" s="529"/>
      <c r="I95" s="530"/>
      <c r="J95" s="531"/>
      <c r="K95" s="532"/>
    </row>
    <row r="96" spans="1:19" x14ac:dyDescent="0.25">
      <c r="A96" s="55"/>
      <c r="B96" s="56" t="s">
        <v>53</v>
      </c>
      <c r="C96" s="56"/>
      <c r="D96" s="57"/>
      <c r="E96" s="534" t="s">
        <v>37</v>
      </c>
      <c r="F96" s="534"/>
      <c r="G96" s="535"/>
      <c r="H96" s="529"/>
      <c r="I96" s="530"/>
      <c r="J96" s="531"/>
      <c r="K96" s="532"/>
    </row>
    <row r="97" spans="1:19" ht="13.5" customHeight="1" x14ac:dyDescent="0.25">
      <c r="A97" s="55"/>
      <c r="B97" s="57"/>
      <c r="C97" s="57"/>
      <c r="D97" s="57"/>
      <c r="E97" s="57"/>
      <c r="F97" s="57"/>
      <c r="G97" s="57"/>
      <c r="H97" s="529"/>
      <c r="I97" s="530"/>
      <c r="J97" s="531"/>
      <c r="K97" s="532"/>
    </row>
    <row r="98" spans="1:19" ht="23.25" customHeight="1" x14ac:dyDescent="0.25">
      <c r="A98" s="55"/>
      <c r="B98" s="59" t="s">
        <v>45</v>
      </c>
      <c r="C98" s="536" t="s">
        <v>157</v>
      </c>
      <c r="D98" s="536"/>
      <c r="E98" s="536"/>
      <c r="F98" s="536"/>
      <c r="G98" s="537"/>
      <c r="H98" s="529"/>
      <c r="I98" s="530"/>
      <c r="J98" s="531"/>
      <c r="K98" s="532"/>
    </row>
    <row r="99" spans="1:19" ht="23.25" customHeight="1" x14ac:dyDescent="0.25">
      <c r="A99" s="55"/>
      <c r="B99" s="59" t="s">
        <v>46</v>
      </c>
      <c r="C99" s="536" t="s">
        <v>157</v>
      </c>
      <c r="D99" s="536"/>
      <c r="E99" s="536"/>
      <c r="F99" s="536"/>
      <c r="G99" s="537"/>
      <c r="H99" s="529"/>
      <c r="I99" s="530"/>
      <c r="J99" s="531"/>
      <c r="K99" s="532"/>
    </row>
    <row r="100" spans="1:19" ht="23.25" customHeight="1" x14ac:dyDescent="0.25">
      <c r="A100" s="55"/>
      <c r="B100" s="59" t="s">
        <v>51</v>
      </c>
      <c r="C100" s="536" t="s">
        <v>158</v>
      </c>
      <c r="D100" s="536"/>
      <c r="E100" s="536"/>
      <c r="F100" s="536"/>
      <c r="G100" s="537"/>
      <c r="H100" s="529"/>
      <c r="I100" s="530"/>
      <c r="J100" s="531"/>
      <c r="K100" s="532"/>
      <c r="N100" s="51"/>
      <c r="O100" s="46"/>
      <c r="P100" s="47"/>
      <c r="Q100" s="54"/>
      <c r="R100" s="46"/>
      <c r="S100" s="46"/>
    </row>
    <row r="101" spans="1:19" ht="23.25" customHeight="1" x14ac:dyDescent="0.25">
      <c r="A101" s="55"/>
      <c r="B101" s="66" t="s">
        <v>129</v>
      </c>
      <c r="C101" s="536" t="s">
        <v>159</v>
      </c>
      <c r="D101" s="536"/>
      <c r="E101" s="536"/>
      <c r="F101" s="536"/>
      <c r="G101" s="537"/>
      <c r="H101" s="529"/>
      <c r="I101" s="530"/>
      <c r="J101" s="531"/>
      <c r="K101" s="532"/>
      <c r="N101" s="45"/>
      <c r="O101" s="46"/>
      <c r="P101" s="47"/>
      <c r="Q101" s="521"/>
      <c r="R101" s="521"/>
      <c r="S101" s="521"/>
    </row>
    <row r="102" spans="1:19" x14ac:dyDescent="0.25">
      <c r="A102" s="33" t="s">
        <v>71</v>
      </c>
      <c r="B102" s="31" t="s">
        <v>131</v>
      </c>
      <c r="C102" s="31"/>
      <c r="D102" s="32"/>
      <c r="E102" s="32"/>
      <c r="F102" s="32"/>
      <c r="G102" s="32"/>
      <c r="H102" s="553" t="s">
        <v>132</v>
      </c>
      <c r="I102" s="555">
        <v>4</v>
      </c>
      <c r="J102" s="556">
        <v>3</v>
      </c>
      <c r="K102" s="557">
        <f>I102*J102</f>
        <v>12</v>
      </c>
      <c r="L102" s="577"/>
      <c r="M102" s="577"/>
      <c r="N102" s="577"/>
    </row>
    <row r="103" spans="1:19" x14ac:dyDescent="0.25">
      <c r="A103" s="55"/>
      <c r="B103" s="56" t="s">
        <v>133</v>
      </c>
      <c r="C103" s="56"/>
      <c r="D103" s="57"/>
      <c r="F103" s="560" t="s">
        <v>134</v>
      </c>
      <c r="G103" s="561"/>
      <c r="H103" s="529"/>
      <c r="I103" s="555"/>
      <c r="J103" s="556"/>
      <c r="K103" s="557"/>
      <c r="L103" s="577"/>
      <c r="M103" s="577"/>
      <c r="N103" s="577"/>
    </row>
    <row r="104" spans="1:19" x14ac:dyDescent="0.25">
      <c r="A104" s="55"/>
      <c r="B104" s="56" t="s">
        <v>53</v>
      </c>
      <c r="C104" s="56"/>
      <c r="D104" s="57"/>
      <c r="F104" s="534" t="s">
        <v>37</v>
      </c>
      <c r="G104" s="535"/>
      <c r="H104" s="529"/>
      <c r="I104" s="555"/>
      <c r="J104" s="556"/>
      <c r="K104" s="557"/>
      <c r="L104" s="577"/>
      <c r="M104" s="577"/>
      <c r="N104" s="577"/>
    </row>
    <row r="105" spans="1:19" ht="14.25" customHeight="1" x14ac:dyDescent="0.25">
      <c r="A105" s="58"/>
      <c r="B105" s="57"/>
      <c r="C105" s="57"/>
      <c r="D105" s="57"/>
      <c r="E105" s="57"/>
      <c r="F105" s="57"/>
      <c r="G105" s="57"/>
      <c r="H105" s="529"/>
      <c r="I105" s="555"/>
      <c r="J105" s="556"/>
      <c r="K105" s="557"/>
      <c r="L105" s="577"/>
      <c r="M105" s="577"/>
      <c r="N105" s="577"/>
    </row>
    <row r="106" spans="1:19" ht="14.25" customHeight="1" x14ac:dyDescent="0.25">
      <c r="A106" s="58"/>
      <c r="B106" s="64" t="s">
        <v>45</v>
      </c>
      <c r="C106" s="536" t="s">
        <v>135</v>
      </c>
      <c r="D106" s="536"/>
      <c r="E106" s="536"/>
      <c r="F106" s="536"/>
      <c r="G106" s="537"/>
      <c r="H106" s="529"/>
      <c r="I106" s="555"/>
      <c r="J106" s="556"/>
      <c r="K106" s="557"/>
      <c r="L106" s="577"/>
      <c r="M106" s="577"/>
      <c r="N106" s="577"/>
      <c r="O106" s="114"/>
    </row>
    <row r="107" spans="1:19" ht="13.5" customHeight="1" x14ac:dyDescent="0.25">
      <c r="A107" s="58"/>
      <c r="B107" s="64" t="s">
        <v>46</v>
      </c>
      <c r="C107" s="536" t="s">
        <v>155</v>
      </c>
      <c r="D107" s="536"/>
      <c r="E107" s="536"/>
      <c r="F107" s="536"/>
      <c r="G107" s="537"/>
      <c r="H107" s="529"/>
      <c r="I107" s="555"/>
      <c r="J107" s="556"/>
      <c r="K107" s="557"/>
      <c r="L107" s="577"/>
      <c r="M107" s="577"/>
      <c r="N107" s="577"/>
      <c r="O107" s="114"/>
      <c r="P107" s="47"/>
      <c r="Q107" s="521"/>
      <c r="R107" s="521"/>
      <c r="S107" s="521"/>
    </row>
    <row r="108" spans="1:19" ht="14.25" customHeight="1" x14ac:dyDescent="0.25">
      <c r="A108" s="58"/>
      <c r="B108" s="64" t="s">
        <v>51</v>
      </c>
      <c r="C108" s="536" t="s">
        <v>136</v>
      </c>
      <c r="D108" s="536"/>
      <c r="E108" s="536"/>
      <c r="F108" s="536"/>
      <c r="G108" s="537"/>
      <c r="H108" s="529"/>
      <c r="I108" s="555"/>
      <c r="J108" s="556"/>
      <c r="K108" s="557"/>
      <c r="L108" s="577"/>
      <c r="M108" s="577"/>
      <c r="N108" s="577"/>
      <c r="O108" s="114"/>
    </row>
    <row r="109" spans="1:19" ht="13.5" customHeight="1" x14ac:dyDescent="0.25">
      <c r="A109" s="58"/>
      <c r="B109" s="64" t="s">
        <v>129</v>
      </c>
      <c r="C109" s="551" t="s">
        <v>137</v>
      </c>
      <c r="D109" s="551"/>
      <c r="E109" s="551"/>
      <c r="F109" s="551"/>
      <c r="G109" s="552"/>
      <c r="H109" s="529"/>
      <c r="I109" s="555"/>
      <c r="J109" s="556"/>
      <c r="K109" s="557"/>
      <c r="L109" s="577"/>
      <c r="M109" s="577"/>
      <c r="N109" s="577"/>
      <c r="O109" s="114"/>
    </row>
    <row r="110" spans="1:19" x14ac:dyDescent="0.25">
      <c r="A110" s="33" t="s">
        <v>72</v>
      </c>
      <c r="B110" s="31" t="s">
        <v>101</v>
      </c>
      <c r="C110" s="31"/>
      <c r="D110" s="32"/>
      <c r="E110" s="32"/>
      <c r="F110" s="32"/>
      <c r="G110" s="32"/>
      <c r="H110" s="553" t="s">
        <v>138</v>
      </c>
      <c r="I110" s="555">
        <v>3</v>
      </c>
      <c r="J110" s="556">
        <v>2</v>
      </c>
      <c r="K110" s="557">
        <f>I110*J110</f>
        <v>6</v>
      </c>
      <c r="L110" s="577"/>
      <c r="M110" s="577"/>
      <c r="N110" s="577"/>
      <c r="O110" s="114"/>
    </row>
    <row r="111" spans="1:19" ht="14.25" customHeight="1" x14ac:dyDescent="0.25">
      <c r="A111" s="55"/>
      <c r="B111" s="558" t="s">
        <v>139</v>
      </c>
      <c r="C111" s="559"/>
      <c r="D111" s="559"/>
      <c r="E111" s="559"/>
      <c r="F111" s="560" t="s">
        <v>140</v>
      </c>
      <c r="G111" s="561"/>
      <c r="H111" s="529"/>
      <c r="I111" s="555"/>
      <c r="J111" s="556"/>
      <c r="K111" s="557"/>
      <c r="L111" s="577"/>
      <c r="M111" s="577"/>
      <c r="N111" s="577"/>
      <c r="O111" s="114"/>
    </row>
    <row r="112" spans="1:19" x14ac:dyDescent="0.25">
      <c r="A112" s="55"/>
      <c r="B112" s="56" t="s">
        <v>53</v>
      </c>
      <c r="C112" s="56"/>
      <c r="D112" s="57"/>
      <c r="F112" s="534" t="s">
        <v>37</v>
      </c>
      <c r="G112" s="534"/>
      <c r="H112" s="529"/>
      <c r="I112" s="555"/>
      <c r="J112" s="556"/>
      <c r="K112" s="557"/>
      <c r="L112" s="577"/>
      <c r="M112" s="577"/>
      <c r="N112" s="577"/>
    </row>
    <row r="113" spans="1:19" ht="14.25" customHeight="1" x14ac:dyDescent="0.25">
      <c r="A113" s="58"/>
      <c r="B113" s="57"/>
      <c r="C113" s="57"/>
      <c r="D113" s="57"/>
      <c r="E113" s="57"/>
      <c r="F113" s="57"/>
      <c r="G113" s="57"/>
      <c r="H113" s="529"/>
      <c r="I113" s="555"/>
      <c r="J113" s="556"/>
      <c r="K113" s="557"/>
      <c r="L113" s="577"/>
      <c r="M113" s="577"/>
      <c r="N113" s="577"/>
      <c r="O113" s="114"/>
      <c r="P113" s="114"/>
    </row>
    <row r="114" spans="1:19" ht="13.5" customHeight="1" x14ac:dyDescent="0.25">
      <c r="A114" s="58"/>
      <c r="B114" s="59" t="s">
        <v>46</v>
      </c>
      <c r="C114" s="536" t="s">
        <v>141</v>
      </c>
      <c r="D114" s="536"/>
      <c r="E114" s="536"/>
      <c r="F114" s="536"/>
      <c r="G114" s="537"/>
      <c r="H114" s="529"/>
      <c r="I114" s="555"/>
      <c r="J114" s="556"/>
      <c r="K114" s="557"/>
      <c r="L114" s="577"/>
      <c r="M114" s="577"/>
      <c r="N114" s="577"/>
      <c r="O114" s="114"/>
      <c r="P114" s="114"/>
      <c r="Q114" s="521"/>
      <c r="R114" s="521"/>
      <c r="S114" s="521"/>
    </row>
    <row r="115" spans="1:19" ht="14.25" customHeight="1" x14ac:dyDescent="0.25">
      <c r="A115" s="58"/>
      <c r="B115" s="64" t="s">
        <v>51</v>
      </c>
      <c r="C115" s="536" t="s">
        <v>142</v>
      </c>
      <c r="D115" s="536"/>
      <c r="E115" s="536"/>
      <c r="F115" s="536"/>
      <c r="G115" s="537"/>
      <c r="H115" s="529"/>
      <c r="I115" s="555"/>
      <c r="J115" s="556"/>
      <c r="K115" s="557"/>
      <c r="L115" s="577"/>
      <c r="M115" s="577"/>
      <c r="N115" s="577"/>
      <c r="O115" s="114"/>
      <c r="P115" s="114"/>
    </row>
    <row r="116" spans="1:19" ht="14.25" customHeight="1" x14ac:dyDescent="0.25">
      <c r="A116" s="34"/>
      <c r="B116" s="64" t="s">
        <v>129</v>
      </c>
      <c r="C116" s="551" t="s">
        <v>143</v>
      </c>
      <c r="D116" s="551"/>
      <c r="E116" s="551"/>
      <c r="F116" s="551"/>
      <c r="G116" s="552"/>
      <c r="H116" s="554"/>
      <c r="I116" s="555"/>
      <c r="J116" s="556"/>
      <c r="K116" s="557"/>
      <c r="L116" s="577"/>
      <c r="M116" s="577"/>
      <c r="N116" s="577"/>
      <c r="O116" s="114"/>
      <c r="P116" s="114"/>
    </row>
    <row r="117" spans="1:19" ht="14.25" customHeight="1" x14ac:dyDescent="0.25">
      <c r="A117" s="102" t="s">
        <v>90</v>
      </c>
      <c r="B117" s="40" t="s">
        <v>52</v>
      </c>
      <c r="C117" s="52"/>
      <c r="D117" s="53"/>
      <c r="E117" s="53"/>
      <c r="F117" s="53"/>
      <c r="G117" s="53"/>
      <c r="H117" s="529" t="s">
        <v>132</v>
      </c>
      <c r="I117" s="574">
        <v>3</v>
      </c>
      <c r="J117" s="575">
        <v>3</v>
      </c>
      <c r="K117" s="576">
        <f>I117*J117</f>
        <v>9</v>
      </c>
      <c r="L117" s="577"/>
      <c r="M117" s="577"/>
      <c r="N117" s="577"/>
      <c r="O117" s="114"/>
      <c r="P117" s="114"/>
    </row>
    <row r="118" spans="1:19" ht="14.25" customHeight="1" x14ac:dyDescent="0.25">
      <c r="A118" s="55"/>
      <c r="B118" s="56" t="s">
        <v>43</v>
      </c>
      <c r="C118" s="56"/>
      <c r="D118" s="57"/>
      <c r="E118" s="59"/>
      <c r="F118" s="560" t="s">
        <v>145</v>
      </c>
      <c r="G118" s="561"/>
      <c r="H118" s="529"/>
      <c r="I118" s="555"/>
      <c r="J118" s="556"/>
      <c r="K118" s="557"/>
      <c r="L118" s="577"/>
      <c r="M118" s="577"/>
      <c r="N118" s="577"/>
      <c r="O118" s="114"/>
      <c r="P118" s="114"/>
    </row>
    <row r="119" spans="1:19" ht="14.25" customHeight="1" x14ac:dyDescent="0.25">
      <c r="A119" s="55"/>
      <c r="B119" s="56" t="s">
        <v>53</v>
      </c>
      <c r="C119" s="56"/>
      <c r="D119" s="57"/>
      <c r="E119" s="60"/>
      <c r="F119" s="534" t="s">
        <v>37</v>
      </c>
      <c r="G119" s="535"/>
      <c r="H119" s="529"/>
      <c r="I119" s="555"/>
      <c r="J119" s="556"/>
      <c r="K119" s="557"/>
      <c r="L119" s="577"/>
      <c r="M119" s="577"/>
      <c r="N119" s="577"/>
      <c r="O119" s="114"/>
      <c r="P119" s="114"/>
    </row>
    <row r="120" spans="1:19" ht="14.25" customHeight="1" x14ac:dyDescent="0.25">
      <c r="A120" s="58"/>
      <c r="B120" s="57"/>
      <c r="C120" s="57"/>
      <c r="D120" s="57"/>
      <c r="E120" s="57"/>
      <c r="F120" s="57"/>
      <c r="G120" s="57"/>
      <c r="H120" s="529"/>
      <c r="I120" s="555"/>
      <c r="J120" s="556"/>
      <c r="K120" s="557"/>
      <c r="L120" s="577"/>
      <c r="M120" s="577"/>
      <c r="N120" s="577"/>
      <c r="O120" s="114"/>
      <c r="P120" s="114"/>
    </row>
    <row r="121" spans="1:19" ht="14.25" customHeight="1" x14ac:dyDescent="0.25">
      <c r="A121" s="58"/>
      <c r="B121" s="64" t="s">
        <v>45</v>
      </c>
      <c r="C121" s="562" t="s">
        <v>146</v>
      </c>
      <c r="D121" s="562"/>
      <c r="E121" s="562"/>
      <c r="F121" s="562"/>
      <c r="G121" s="563"/>
      <c r="H121" s="529"/>
      <c r="I121" s="555"/>
      <c r="J121" s="556"/>
      <c r="K121" s="557"/>
      <c r="L121" s="577"/>
      <c r="M121" s="577"/>
      <c r="N121" s="577"/>
      <c r="O121" s="114"/>
      <c r="P121" s="114"/>
    </row>
    <row r="122" spans="1:19" ht="14.25" customHeight="1" x14ac:dyDescent="0.25">
      <c r="A122" s="58"/>
      <c r="B122" s="64" t="s">
        <v>46</v>
      </c>
      <c r="C122" s="562" t="s">
        <v>147</v>
      </c>
      <c r="D122" s="562"/>
      <c r="E122" s="562"/>
      <c r="F122" s="562"/>
      <c r="G122" s="563"/>
      <c r="H122" s="529"/>
      <c r="I122" s="555"/>
      <c r="J122" s="556"/>
      <c r="K122" s="557"/>
      <c r="L122" s="577"/>
      <c r="M122" s="577"/>
      <c r="N122" s="577"/>
      <c r="O122" s="114"/>
      <c r="P122" s="114"/>
    </row>
    <row r="123" spans="1:19" ht="14.25" customHeight="1" x14ac:dyDescent="0.25">
      <c r="A123" s="58"/>
      <c r="B123" s="64" t="s">
        <v>51</v>
      </c>
      <c r="C123" s="536" t="s">
        <v>148</v>
      </c>
      <c r="D123" s="536"/>
      <c r="E123" s="536"/>
      <c r="F123" s="536"/>
      <c r="G123" s="537"/>
      <c r="H123" s="529"/>
      <c r="I123" s="555"/>
      <c r="J123" s="556"/>
      <c r="K123" s="557"/>
      <c r="L123" s="577"/>
      <c r="M123" s="577"/>
      <c r="N123" s="577"/>
      <c r="O123" s="114"/>
      <c r="P123" s="114"/>
    </row>
    <row r="124" spans="1:19" ht="14.25" customHeight="1" x14ac:dyDescent="0.25">
      <c r="A124" s="34"/>
      <c r="B124" s="65" t="s">
        <v>129</v>
      </c>
      <c r="C124" s="564" t="s">
        <v>149</v>
      </c>
      <c r="D124" s="564"/>
      <c r="E124" s="564"/>
      <c r="F124" s="564"/>
      <c r="G124" s="565"/>
      <c r="H124" s="554"/>
      <c r="I124" s="555"/>
      <c r="J124" s="556"/>
      <c r="K124" s="557"/>
      <c r="L124" s="577"/>
      <c r="M124" s="577"/>
      <c r="N124" s="577"/>
      <c r="O124" s="114"/>
      <c r="P124" s="114"/>
    </row>
    <row r="125" spans="1:19" ht="15" customHeight="1" x14ac:dyDescent="0.25">
      <c r="A125" s="33" t="s">
        <v>91</v>
      </c>
      <c r="B125" s="52" t="s">
        <v>150</v>
      </c>
      <c r="C125" s="103"/>
      <c r="D125" s="103"/>
      <c r="E125" s="103"/>
      <c r="F125" s="103"/>
      <c r="G125" s="103"/>
      <c r="H125" s="529" t="s">
        <v>130</v>
      </c>
      <c r="I125" s="567">
        <v>4</v>
      </c>
      <c r="J125" s="569">
        <v>1</v>
      </c>
      <c r="K125" s="571">
        <f>I125*J125</f>
        <v>4</v>
      </c>
      <c r="L125" s="577"/>
      <c r="M125" s="577"/>
      <c r="N125" s="577"/>
    </row>
    <row r="126" spans="1:19" x14ac:dyDescent="0.25">
      <c r="A126" s="55"/>
      <c r="B126" s="56" t="s">
        <v>43</v>
      </c>
      <c r="C126" s="56"/>
      <c r="D126" s="57"/>
      <c r="E126" s="59"/>
      <c r="F126" s="560" t="s">
        <v>150</v>
      </c>
      <c r="G126" s="561"/>
      <c r="H126" s="529"/>
      <c r="I126" s="567"/>
      <c r="J126" s="569"/>
      <c r="K126" s="571"/>
      <c r="L126" s="577"/>
      <c r="M126" s="577"/>
      <c r="N126" s="577"/>
    </row>
    <row r="127" spans="1:19" s="42" customFormat="1" ht="15.45" customHeight="1" x14ac:dyDescent="0.25">
      <c r="A127" s="55"/>
      <c r="B127" s="56" t="s">
        <v>53</v>
      </c>
      <c r="C127" s="56"/>
      <c r="D127" s="57"/>
      <c r="E127" s="60"/>
      <c r="F127" s="534" t="s">
        <v>37</v>
      </c>
      <c r="G127" s="535"/>
      <c r="H127" s="529"/>
      <c r="I127" s="567"/>
      <c r="J127" s="569"/>
      <c r="K127" s="571"/>
      <c r="L127" s="577"/>
      <c r="M127" s="577"/>
      <c r="N127" s="577"/>
    </row>
    <row r="128" spans="1:19" s="42" customFormat="1" ht="15.45" customHeight="1" x14ac:dyDescent="0.25">
      <c r="A128" s="58"/>
      <c r="B128" s="57"/>
      <c r="C128" s="57"/>
      <c r="D128" s="57"/>
      <c r="E128" s="57"/>
      <c r="F128" s="57"/>
      <c r="G128" s="57"/>
      <c r="H128" s="529"/>
      <c r="I128" s="567"/>
      <c r="J128" s="569"/>
      <c r="K128" s="571"/>
      <c r="L128" s="577"/>
      <c r="M128" s="577"/>
      <c r="N128" s="577"/>
    </row>
    <row r="129" spans="1:14" ht="15" customHeight="1" x14ac:dyDescent="0.25">
      <c r="A129" s="58"/>
      <c r="B129" s="64" t="s">
        <v>51</v>
      </c>
      <c r="C129" s="562" t="s">
        <v>88</v>
      </c>
      <c r="D129" s="562"/>
      <c r="E129" s="562"/>
      <c r="F129" s="562"/>
      <c r="G129" s="563"/>
      <c r="H129" s="529"/>
      <c r="I129" s="567"/>
      <c r="J129" s="569"/>
      <c r="K129" s="571"/>
      <c r="L129" s="577"/>
      <c r="M129" s="577"/>
      <c r="N129" s="577"/>
    </row>
    <row r="130" spans="1:14" ht="15" customHeight="1" thickBot="1" x14ac:dyDescent="0.3">
      <c r="A130" s="58"/>
      <c r="B130" s="65" t="s">
        <v>129</v>
      </c>
      <c r="C130" s="564" t="s">
        <v>89</v>
      </c>
      <c r="D130" s="564"/>
      <c r="E130" s="564"/>
      <c r="F130" s="564"/>
      <c r="G130" s="565"/>
      <c r="H130" s="566"/>
      <c r="I130" s="568"/>
      <c r="J130" s="570"/>
      <c r="K130" s="572"/>
      <c r="L130" s="115"/>
      <c r="M130" s="115"/>
      <c r="N130" s="115"/>
    </row>
    <row r="131" spans="1:14" ht="14.4" thickTop="1" x14ac:dyDescent="0.25">
      <c r="A131" s="582" t="s">
        <v>171</v>
      </c>
      <c r="B131" s="582"/>
      <c r="C131" s="582"/>
      <c r="D131" s="582"/>
      <c r="E131" s="582"/>
      <c r="F131" s="582"/>
      <c r="G131" s="582"/>
      <c r="H131" s="582"/>
      <c r="I131" s="582"/>
      <c r="J131" s="583"/>
      <c r="K131" s="35">
        <f>SUM(K94:K130)</f>
        <v>43</v>
      </c>
    </row>
    <row r="133" spans="1:14" x14ac:dyDescent="0.25">
      <c r="A133" s="578" t="s">
        <v>170</v>
      </c>
      <c r="B133" s="578"/>
      <c r="C133" s="578"/>
      <c r="D133" s="578"/>
      <c r="E133" s="578"/>
      <c r="F133" s="578"/>
      <c r="G133" s="578"/>
      <c r="H133" s="578"/>
      <c r="I133" s="578"/>
      <c r="J133" s="579"/>
      <c r="K133" s="105">
        <f>K90</f>
        <v>43</v>
      </c>
    </row>
    <row r="134" spans="1:14" ht="13.95" customHeight="1" thickBot="1" x14ac:dyDescent="0.3">
      <c r="A134" s="580" t="s">
        <v>169</v>
      </c>
      <c r="B134" s="580"/>
      <c r="C134" s="580"/>
      <c r="D134" s="580"/>
      <c r="E134" s="580"/>
      <c r="F134" s="580"/>
      <c r="G134" s="580"/>
      <c r="H134" s="580"/>
      <c r="I134" s="580"/>
      <c r="J134" s="581"/>
      <c r="K134" s="106">
        <f>K131</f>
        <v>43</v>
      </c>
    </row>
    <row r="135" spans="1:14" ht="14.4" thickTop="1" x14ac:dyDescent="0.25">
      <c r="A135" s="582" t="s">
        <v>57</v>
      </c>
      <c r="B135" s="582"/>
      <c r="C135" s="582"/>
      <c r="D135" s="582"/>
      <c r="E135" s="582"/>
      <c r="F135" s="582"/>
      <c r="G135" s="582"/>
      <c r="H135" s="582"/>
      <c r="I135" s="582"/>
      <c r="J135" s="583"/>
      <c r="K135" s="35">
        <f>SUM(K133:K134)</f>
        <v>86</v>
      </c>
    </row>
  </sheetData>
  <mergeCells count="183">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O38:S38"/>
    <mergeCell ref="B39:K39"/>
    <mergeCell ref="B40:I40"/>
    <mergeCell ref="L40:S46"/>
    <mergeCell ref="B41:I41"/>
    <mergeCell ref="B42:I42"/>
    <mergeCell ref="B43:K43"/>
    <mergeCell ref="B29:I29"/>
    <mergeCell ref="Q29:S29"/>
    <mergeCell ref="B30:I30"/>
    <mergeCell ref="B31:I31"/>
    <mergeCell ref="B33:I33"/>
    <mergeCell ref="B34:I34"/>
    <mergeCell ref="O24:S24"/>
    <mergeCell ref="B25:H25"/>
    <mergeCell ref="O26:S26"/>
    <mergeCell ref="B27:F27"/>
    <mergeCell ref="O27:S27"/>
    <mergeCell ref="B28:I28"/>
    <mergeCell ref="L28:P28"/>
    <mergeCell ref="Q28:S28"/>
    <mergeCell ref="F23:H23"/>
    <mergeCell ref="O23:S2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556260</xdr:colOff>
                    <xdr:row>20</xdr:row>
                    <xdr:rowOff>15240</xdr:rowOff>
                  </from>
                  <to>
                    <xdr:col>8</xdr:col>
                    <xdr:colOff>251460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20" r:id="rId25" name="Check Box 24">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21" r:id="rId26" name="Check Box 25">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22" r:id="rId27" name="Check Box 26">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23" r:id="rId28" name="Check Box 27">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24" r:id="rId29"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556260</xdr:colOff>
                    <xdr:row>19</xdr:row>
                    <xdr:rowOff>15240</xdr:rowOff>
                  </from>
                  <to>
                    <xdr:col>8</xdr:col>
                    <xdr:colOff>251460</xdr:colOff>
                    <xdr:row>20</xdr:row>
                    <xdr:rowOff>0</xdr:rowOff>
                  </to>
                </anchor>
              </controlPr>
            </control>
          </mc:Choice>
        </mc:AlternateContent>
        <mc:AlternateContent xmlns:mc="http://schemas.openxmlformats.org/markup-compatibility/2006">
          <mc:Choice Requires="x14">
            <control shapeId="4139" r:id="rId44" name="Check Box 43">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140" r:id="rId45" name="Check Box 44">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41" r:id="rId46" name="Check Box 45">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42" r:id="rId47" name="Check Box 46">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43" r:id="rId48" name="Check Box 4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144" r:id="rId49" name="Check Box 48">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4145" r:id="rId50" name="Check Box 49">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50">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51">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52">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53">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4150" r:id="rId55" name="Check Box 54">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56" r:id="rId59" name="Check Box 6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57" r:id="rId60" name="Check Box 6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68">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65" r:id="rId68" name="Check Box 69">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73">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70" r:id="rId73" name="Check Box 74">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75" r:id="rId78" name="Check Box 79">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4176" r:id="rId79" name="Check Box 80">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4177" r:id="rId80" name="Check Box 8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8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86" r:id="rId89" name="Check Box 9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87" r:id="rId90" name="Check Box 9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98">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95" r:id="rId98" name="Check Box 99">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96" r:id="rId99" name="Check Box 10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103">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200" r:id="rId103" name="Check Box 104">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4206" r:id="rId107" name="Check Box 11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07" r:id="rId108" name="Check Box 11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08" r:id="rId109" name="Check Box 11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09" r:id="rId110" name="Check Box 11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8" r:id="rId119" name="Check Box 122">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123">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20" r:id="rId121" name="Check Box 124">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25">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22" r:id="rId123" name="Check Box 12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23" r:id="rId124" name="Check Box 12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24" r:id="rId125" name="Check Box 12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25" r:id="rId126" name="Check Box 12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26" r:id="rId127" name="Check Box 13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27" r:id="rId128" name="Check Box 13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28" r:id="rId129" name="Check Box 13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29" r:id="rId130" name="Check Box 13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3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13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13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13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13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35" r:id="rId136" name="Check Box 13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36" r:id="rId137" name="Check Box 14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37" r:id="rId138" name="Check Box 14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38" r:id="rId139" name="Check Box 142">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39" r:id="rId140" name="Check Box 143">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43" r:id="rId144" name="Check Box 1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44" r:id="rId145" name="Check Box 14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15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53" r:id="rId154" name="Check Box 157">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56" r:id="rId157" name="Check Box 160">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4257" r:id="rId158" name="Check Box 161">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15240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15240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65" r:id="rId166" name="Check Box 16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66" r:id="rId167" name="Check Box 17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17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17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75" r:id="rId176" name="Check Box 17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78" r:id="rId179" name="Check Box 182">
              <controlPr defaultSize="0" autoFill="0" autoLine="0" autoPict="0">
                <anchor moveWithCells="1">
                  <from>
                    <xdr:col>9</xdr:col>
                    <xdr:colOff>76200</xdr:colOff>
                    <xdr:row>47</xdr:row>
                    <xdr:rowOff>0</xdr:rowOff>
                  </from>
                  <to>
                    <xdr:col>9</xdr:col>
                    <xdr:colOff>342900</xdr:colOff>
                    <xdr:row>48</xdr:row>
                    <xdr:rowOff>15240</xdr:rowOff>
                  </to>
                </anchor>
              </controlPr>
            </control>
          </mc:Choice>
        </mc:AlternateContent>
        <mc:AlternateContent xmlns:mc="http://schemas.openxmlformats.org/markup-compatibility/2006">
          <mc:Choice Requires="x14">
            <control shapeId="4279" r:id="rId180" name="Check Box 183">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0" r:id="rId181" name="Check Box 184">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4" r:id="rId185" name="Check Box 188">
              <controlPr defaultSize="0" autoFill="0" autoLine="0" autoPict="0">
                <anchor moveWithCells="1">
                  <from>
                    <xdr:col>9</xdr:col>
                    <xdr:colOff>68580</xdr:colOff>
                    <xdr:row>43</xdr:row>
                    <xdr:rowOff>76200</xdr:rowOff>
                  </from>
                  <to>
                    <xdr:col>9</xdr:col>
                    <xdr:colOff>335280</xdr:colOff>
                    <xdr:row>43</xdr:row>
                    <xdr:rowOff>266700</xdr:rowOff>
                  </to>
                </anchor>
              </controlPr>
            </control>
          </mc:Choice>
        </mc:AlternateContent>
        <mc:AlternateContent xmlns:mc="http://schemas.openxmlformats.org/markup-compatibility/2006">
          <mc:Choice Requires="x14">
            <control shapeId="4285" r:id="rId186" name="Check Box 189">
              <controlPr defaultSize="0" autoFill="0" autoLine="0" autoPict="0">
                <anchor moveWithCells="1">
                  <from>
                    <xdr:col>10</xdr:col>
                    <xdr:colOff>68580</xdr:colOff>
                    <xdr:row>43</xdr:row>
                    <xdr:rowOff>76200</xdr:rowOff>
                  </from>
                  <to>
                    <xdr:col>10</xdr:col>
                    <xdr:colOff>335280</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548640</xdr:colOff>
                    <xdr:row>18</xdr:row>
                    <xdr:rowOff>15240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30480</xdr:rowOff>
                  </from>
                  <to>
                    <xdr:col>9</xdr:col>
                    <xdr:colOff>342900</xdr:colOff>
                    <xdr:row>44</xdr:row>
                    <xdr:rowOff>220980</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30480</xdr:rowOff>
                  </from>
                  <to>
                    <xdr:col>10</xdr:col>
                    <xdr:colOff>342900</xdr:colOff>
                    <xdr:row>44</xdr:row>
                    <xdr:rowOff>220980</xdr:rowOff>
                  </to>
                </anchor>
              </controlPr>
            </control>
          </mc:Choice>
        </mc:AlternateContent>
        <mc:AlternateContent xmlns:mc="http://schemas.openxmlformats.org/markup-compatibility/2006">
          <mc:Choice Requires="x14">
            <control shapeId="4289" r:id="rId190" name="Check Box 193">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0" r:id="rId191" name="Check Box 194">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1" r:id="rId192" name="Check Box 19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2" r:id="rId193" name="Check Box 196">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3" r:id="rId194" name="Check Box 19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5" r:id="rId196" name="Check Box 19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7" r:id="rId198" name="Check Box 20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9" r:id="rId200" name="Check Box 203">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301" r:id="rId202"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4302" r:id="rId203" name="Check Box 206">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30480</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30480</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209">
              <controlPr defaultSize="0" autoFill="0" autoLine="0" autoPict="0">
                <anchor moveWithCells="1">
                  <from>
                    <xdr:col>9</xdr:col>
                    <xdr:colOff>76200</xdr:colOff>
                    <xdr:row>39</xdr:row>
                    <xdr:rowOff>91440</xdr:rowOff>
                  </from>
                  <to>
                    <xdr:col>9</xdr:col>
                    <xdr:colOff>342900</xdr:colOff>
                    <xdr:row>39</xdr:row>
                    <xdr:rowOff>281940</xdr:rowOff>
                  </to>
                </anchor>
              </controlPr>
            </control>
          </mc:Choice>
        </mc:AlternateContent>
        <mc:AlternateContent xmlns:mc="http://schemas.openxmlformats.org/markup-compatibility/2006">
          <mc:Choice Requires="x14">
            <control shapeId="4306" r:id="rId207" name="Check Box 210">
              <controlPr defaultSize="0" autoFill="0" autoLine="0" autoPict="0">
                <anchor moveWithCells="1">
                  <from>
                    <xdr:col>10</xdr:col>
                    <xdr:colOff>76200</xdr:colOff>
                    <xdr:row>39</xdr:row>
                    <xdr:rowOff>91440</xdr:rowOff>
                  </from>
                  <to>
                    <xdr:col>10</xdr:col>
                    <xdr:colOff>342900</xdr:colOff>
                    <xdr:row>39</xdr:row>
                    <xdr:rowOff>281940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77734375" style="43" customWidth="1"/>
    <col min="2" max="3" width="6.5546875" style="43" customWidth="1"/>
    <col min="4" max="4" width="5.5546875" style="43" customWidth="1"/>
    <col min="5" max="5" width="20"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361" t="s">
        <v>183</v>
      </c>
      <c r="B1" s="361"/>
      <c r="C1" s="361"/>
      <c r="D1" s="361"/>
      <c r="E1" s="361"/>
      <c r="F1" s="361"/>
      <c r="G1" s="361"/>
      <c r="H1" s="361"/>
      <c r="I1" s="361"/>
      <c r="J1" s="361"/>
      <c r="K1" s="361"/>
    </row>
    <row r="2" spans="1:19" x14ac:dyDescent="0.25">
      <c r="A2" s="599" t="s">
        <v>180</v>
      </c>
      <c r="B2" s="599"/>
      <c r="C2" s="599"/>
      <c r="D2" s="599"/>
      <c r="E2" s="599"/>
      <c r="F2" s="599"/>
      <c r="G2" s="599"/>
      <c r="H2" s="599"/>
      <c r="I2" s="599"/>
      <c r="J2" s="599"/>
      <c r="K2" s="1"/>
      <c r="L2" s="72"/>
    </row>
    <row r="3" spans="1:19" x14ac:dyDescent="0.25">
      <c r="A3" s="362" t="s">
        <v>235</v>
      </c>
      <c r="B3" s="362"/>
      <c r="C3" s="362"/>
      <c r="I3" s="116"/>
      <c r="J3" s="74"/>
    </row>
    <row r="4" spans="1:19" x14ac:dyDescent="0.25">
      <c r="A4" s="73"/>
      <c r="I4" s="117"/>
    </row>
    <row r="5" spans="1:19" x14ac:dyDescent="0.25">
      <c r="A5" s="455" t="s">
        <v>9</v>
      </c>
      <c r="B5" s="455"/>
      <c r="C5" s="455"/>
      <c r="D5" s="455"/>
      <c r="E5" s="512"/>
      <c r="F5" s="512"/>
      <c r="G5" s="512"/>
      <c r="H5" s="512"/>
      <c r="I5" s="75"/>
      <c r="J5" s="76" t="s">
        <v>12</v>
      </c>
      <c r="K5" s="77"/>
      <c r="L5" s="78"/>
      <c r="M5" s="78"/>
    </row>
    <row r="6" spans="1:19" ht="7.5" customHeight="1" x14ac:dyDescent="0.25"/>
    <row r="7" spans="1:19" ht="15" customHeight="1" x14ac:dyDescent="0.25">
      <c r="A7" s="513" t="s">
        <v>10</v>
      </c>
      <c r="B7" s="513"/>
      <c r="C7" s="513"/>
      <c r="D7" s="513"/>
      <c r="E7" s="513"/>
      <c r="F7" s="513"/>
      <c r="G7" s="513"/>
      <c r="H7" s="513"/>
      <c r="I7" s="513"/>
      <c r="J7" s="513"/>
      <c r="K7" s="514"/>
      <c r="L7" s="79"/>
      <c r="N7" s="51"/>
      <c r="O7" s="46"/>
      <c r="P7" s="46"/>
      <c r="Q7" s="46"/>
      <c r="R7" s="46"/>
      <c r="S7" s="46"/>
    </row>
    <row r="8" spans="1:19" ht="14.1" customHeight="1" x14ac:dyDescent="0.25">
      <c r="A8" s="2">
        <v>1</v>
      </c>
      <c r="B8" s="515" t="s">
        <v>11</v>
      </c>
      <c r="C8" s="516"/>
      <c r="D8" s="516"/>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08" t="s">
        <v>109</v>
      </c>
      <c r="C14" s="509"/>
      <c r="D14" s="509"/>
      <c r="E14" s="509"/>
      <c r="F14" s="509"/>
      <c r="G14" s="509"/>
      <c r="H14" s="509"/>
      <c r="I14" s="7"/>
      <c r="J14" s="8" t="s">
        <v>21</v>
      </c>
      <c r="K14" s="7" t="s">
        <v>22</v>
      </c>
      <c r="N14" s="51"/>
      <c r="O14" s="46"/>
      <c r="P14" s="47"/>
      <c r="Q14" s="54"/>
      <c r="R14" s="46"/>
      <c r="S14" s="46"/>
    </row>
    <row r="15" spans="1:19" ht="14.25" customHeight="1" x14ac:dyDescent="0.25">
      <c r="A15" s="4" t="s">
        <v>16</v>
      </c>
      <c r="B15" s="508" t="s">
        <v>110</v>
      </c>
      <c r="C15" s="509"/>
      <c r="D15" s="509"/>
      <c r="E15" s="509"/>
      <c r="F15" s="509"/>
      <c r="G15" s="509"/>
      <c r="H15" s="509"/>
      <c r="I15" s="7"/>
      <c r="J15" s="8" t="s">
        <v>21</v>
      </c>
      <c r="K15" s="7" t="s">
        <v>22</v>
      </c>
      <c r="N15" s="51"/>
      <c r="O15" s="46"/>
      <c r="P15" s="47"/>
      <c r="Q15" s="54"/>
      <c r="R15" s="46"/>
      <c r="S15" s="46"/>
    </row>
    <row r="16" spans="1:19" ht="14.25" customHeight="1" x14ac:dyDescent="0.25">
      <c r="A16" s="85" t="s">
        <v>17</v>
      </c>
      <c r="B16" s="508" t="s">
        <v>111</v>
      </c>
      <c r="C16" s="509"/>
      <c r="D16" s="509"/>
      <c r="E16" s="509"/>
      <c r="F16" s="509"/>
      <c r="G16" s="509"/>
      <c r="H16" s="509"/>
      <c r="I16" s="7"/>
      <c r="J16" s="8" t="s">
        <v>21</v>
      </c>
      <c r="K16" s="7" t="s">
        <v>22</v>
      </c>
      <c r="N16" s="51"/>
      <c r="O16" s="46"/>
      <c r="P16" s="47"/>
      <c r="Q16" s="54"/>
      <c r="R16" s="46"/>
      <c r="S16" s="46"/>
    </row>
    <row r="17" spans="1:19" ht="14.25" customHeight="1" x14ac:dyDescent="0.25">
      <c r="A17" s="85" t="s">
        <v>18</v>
      </c>
      <c r="B17" s="508" t="s">
        <v>112</v>
      </c>
      <c r="C17" s="509"/>
      <c r="D17" s="509"/>
      <c r="E17" s="509"/>
      <c r="F17" s="509"/>
      <c r="G17" s="509"/>
      <c r="H17" s="509"/>
      <c r="I17" s="7"/>
      <c r="J17" s="8" t="s">
        <v>21</v>
      </c>
      <c r="K17" s="7" t="s">
        <v>22</v>
      </c>
      <c r="N17" s="51"/>
      <c r="O17" s="46"/>
      <c r="P17" s="47"/>
      <c r="Q17" s="54"/>
      <c r="R17" s="46"/>
      <c r="S17" s="46"/>
    </row>
    <row r="18" spans="1:19" ht="14.25" customHeight="1" x14ac:dyDescent="0.25">
      <c r="A18" s="11" t="s">
        <v>19</v>
      </c>
      <c r="B18" s="510" t="s">
        <v>113</v>
      </c>
      <c r="C18" s="511"/>
      <c r="D18" s="511"/>
      <c r="E18" s="511"/>
      <c r="F18" s="511"/>
      <c r="G18" s="511"/>
      <c r="H18" s="511"/>
      <c r="I18" s="44"/>
      <c r="J18" s="13" t="s">
        <v>21</v>
      </c>
      <c r="K18" s="12" t="s">
        <v>22</v>
      </c>
      <c r="N18" s="51"/>
      <c r="O18" s="46"/>
      <c r="P18" s="47"/>
      <c r="Q18" s="54"/>
      <c r="R18" s="46"/>
      <c r="S18" s="46"/>
    </row>
    <row r="19" spans="1:19" ht="14.25" customHeight="1" x14ac:dyDescent="0.25">
      <c r="A19" s="14" t="s">
        <v>114</v>
      </c>
      <c r="B19" s="15" t="s">
        <v>115</v>
      </c>
      <c r="C19" s="16"/>
      <c r="D19" s="17"/>
      <c r="E19" s="17"/>
      <c r="F19" s="504"/>
      <c r="G19" s="504"/>
      <c r="H19" s="505"/>
      <c r="I19" s="18" t="s">
        <v>23</v>
      </c>
      <c r="J19" s="19" t="s">
        <v>21</v>
      </c>
      <c r="K19" s="18" t="s">
        <v>22</v>
      </c>
      <c r="N19" s="51"/>
      <c r="O19" s="46"/>
      <c r="P19" s="47"/>
      <c r="Q19" s="54"/>
      <c r="R19" s="46"/>
      <c r="S19" s="46"/>
    </row>
    <row r="20" spans="1:19" ht="14.25" customHeight="1" x14ac:dyDescent="0.25">
      <c r="A20" s="14" t="s">
        <v>116</v>
      </c>
      <c r="B20" s="15" t="s">
        <v>117</v>
      </c>
      <c r="C20" s="16"/>
      <c r="D20" s="17"/>
      <c r="E20" s="17"/>
      <c r="F20" s="504"/>
      <c r="G20" s="504"/>
      <c r="H20" s="505"/>
      <c r="I20" s="18" t="s">
        <v>23</v>
      </c>
      <c r="J20" s="19" t="s">
        <v>21</v>
      </c>
      <c r="K20" s="18" t="s">
        <v>22</v>
      </c>
      <c r="N20" s="51"/>
      <c r="O20" s="46"/>
      <c r="P20" s="47"/>
      <c r="Q20" s="54"/>
      <c r="R20" s="46"/>
      <c r="S20" s="46"/>
    </row>
    <row r="21" spans="1:19" ht="14.25" customHeight="1" x14ac:dyDescent="0.25">
      <c r="A21" s="20" t="s">
        <v>118</v>
      </c>
      <c r="B21" s="21" t="s">
        <v>117</v>
      </c>
      <c r="C21" s="22"/>
      <c r="D21" s="23"/>
      <c r="E21" s="23"/>
      <c r="F21" s="506"/>
      <c r="G21" s="506"/>
      <c r="H21" s="507"/>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04"/>
      <c r="G23" s="504"/>
      <c r="H23" s="505"/>
      <c r="I23" s="18" t="s">
        <v>23</v>
      </c>
      <c r="J23" s="19" t="s">
        <v>21</v>
      </c>
      <c r="K23" s="18" t="s">
        <v>22</v>
      </c>
      <c r="N23" s="51"/>
      <c r="O23" s="483"/>
      <c r="P23" s="483"/>
      <c r="Q23" s="483"/>
      <c r="R23" s="483"/>
      <c r="S23" s="483"/>
    </row>
    <row r="24" spans="1:19" x14ac:dyDescent="0.25">
      <c r="A24" s="20" t="s">
        <v>121</v>
      </c>
      <c r="B24" s="21" t="s">
        <v>122</v>
      </c>
      <c r="C24" s="22"/>
      <c r="D24" s="23"/>
      <c r="E24" s="23"/>
      <c r="F24" s="99"/>
      <c r="G24" s="99"/>
      <c r="H24" s="100"/>
      <c r="I24" s="24" t="s">
        <v>23</v>
      </c>
      <c r="J24" s="25" t="s">
        <v>21</v>
      </c>
      <c r="K24" s="24" t="s">
        <v>22</v>
      </c>
      <c r="N24" s="45"/>
      <c r="O24" s="483"/>
      <c r="P24" s="483"/>
      <c r="Q24" s="483"/>
      <c r="R24" s="483"/>
      <c r="S24" s="483"/>
    </row>
    <row r="25" spans="1:19" ht="14.25" customHeight="1" x14ac:dyDescent="0.25">
      <c r="A25" s="85" t="s">
        <v>81</v>
      </c>
      <c r="B25" s="508" t="s">
        <v>123</v>
      </c>
      <c r="C25" s="509"/>
      <c r="D25" s="509"/>
      <c r="E25" s="509"/>
      <c r="F25" s="509"/>
      <c r="G25" s="509"/>
      <c r="H25" s="50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83"/>
      <c r="P26" s="483"/>
      <c r="Q26" s="483"/>
      <c r="R26" s="483"/>
      <c r="S26" s="483"/>
    </row>
    <row r="27" spans="1:19" ht="14.1" customHeight="1" x14ac:dyDescent="0.25">
      <c r="A27" s="3">
        <v>2</v>
      </c>
      <c r="B27" s="517" t="s">
        <v>124</v>
      </c>
      <c r="C27" s="518"/>
      <c r="D27" s="518"/>
      <c r="E27" s="518"/>
      <c r="F27" s="518"/>
      <c r="G27" s="68"/>
      <c r="H27" s="26"/>
      <c r="I27" s="26"/>
      <c r="J27" s="26"/>
      <c r="K27" s="26"/>
      <c r="N27" s="51"/>
      <c r="O27" s="483"/>
      <c r="P27" s="483"/>
      <c r="Q27" s="483"/>
      <c r="R27" s="483"/>
      <c r="S27" s="483"/>
    </row>
    <row r="28" spans="1:19" ht="13.5" customHeight="1" x14ac:dyDescent="0.25">
      <c r="A28" s="85" t="s">
        <v>4</v>
      </c>
      <c r="B28" s="519" t="s">
        <v>125</v>
      </c>
      <c r="C28" s="519"/>
      <c r="D28" s="519"/>
      <c r="E28" s="519"/>
      <c r="F28" s="519"/>
      <c r="G28" s="519"/>
      <c r="H28" s="519"/>
      <c r="I28" s="519"/>
      <c r="J28" s="8" t="s">
        <v>21</v>
      </c>
      <c r="K28" s="27" t="s">
        <v>22</v>
      </c>
      <c r="N28" s="45"/>
      <c r="O28" s="46"/>
      <c r="P28" s="47"/>
      <c r="Q28" s="521"/>
      <c r="R28" s="521"/>
      <c r="S28" s="521"/>
    </row>
    <row r="29" spans="1:19" ht="13.5" customHeight="1" x14ac:dyDescent="0.25">
      <c r="A29" s="4" t="s">
        <v>5</v>
      </c>
      <c r="B29" s="519" t="s">
        <v>73</v>
      </c>
      <c r="C29" s="519"/>
      <c r="D29" s="519"/>
      <c r="E29" s="519"/>
      <c r="F29" s="519"/>
      <c r="G29" s="519"/>
      <c r="H29" s="519"/>
      <c r="I29" s="519"/>
      <c r="J29" s="8" t="s">
        <v>21</v>
      </c>
      <c r="K29" s="27" t="s">
        <v>22</v>
      </c>
      <c r="N29" s="45"/>
      <c r="O29" s="46"/>
      <c r="P29" s="47"/>
      <c r="Q29" s="521"/>
      <c r="R29" s="521"/>
      <c r="S29" s="521"/>
    </row>
    <row r="30" spans="1:19" ht="13.5" customHeight="1" x14ac:dyDescent="0.25">
      <c r="A30" s="4" t="s">
        <v>6</v>
      </c>
      <c r="B30" s="519" t="s">
        <v>126</v>
      </c>
      <c r="C30" s="519"/>
      <c r="D30" s="519"/>
      <c r="E30" s="519"/>
      <c r="F30" s="519"/>
      <c r="G30" s="519"/>
      <c r="H30" s="519"/>
      <c r="I30" s="519"/>
      <c r="J30" s="8" t="s">
        <v>21</v>
      </c>
      <c r="K30" s="27" t="s">
        <v>22</v>
      </c>
      <c r="N30" s="45"/>
      <c r="O30" s="46"/>
      <c r="P30" s="47"/>
      <c r="Q30" s="63"/>
      <c r="R30" s="63"/>
      <c r="S30" s="63"/>
    </row>
    <row r="31" spans="1:19" x14ac:dyDescent="0.25">
      <c r="A31" s="85" t="s">
        <v>8</v>
      </c>
      <c r="B31" s="519" t="s">
        <v>127</v>
      </c>
      <c r="C31" s="519"/>
      <c r="D31" s="519"/>
      <c r="E31" s="519"/>
      <c r="F31" s="519"/>
      <c r="G31" s="519"/>
      <c r="H31" s="519"/>
      <c r="I31" s="519"/>
      <c r="J31" s="8" t="s">
        <v>21</v>
      </c>
      <c r="K31" s="27" t="s">
        <v>22</v>
      </c>
      <c r="N31" s="45"/>
      <c r="O31" s="46"/>
      <c r="P31" s="47"/>
      <c r="Q31" s="63"/>
      <c r="R31" s="63"/>
      <c r="S31" s="63"/>
    </row>
    <row r="32" spans="1:19" ht="13.5" customHeight="1" x14ac:dyDescent="0.25">
      <c r="A32" s="4" t="s">
        <v>24</v>
      </c>
      <c r="B32" s="527" t="s">
        <v>162</v>
      </c>
      <c r="C32" s="527"/>
      <c r="D32" s="527"/>
      <c r="E32" s="527"/>
      <c r="F32" s="527"/>
      <c r="G32" s="527"/>
      <c r="H32" s="527"/>
      <c r="I32" s="527"/>
      <c r="J32" s="8" t="s">
        <v>21</v>
      </c>
      <c r="K32" s="27" t="s">
        <v>22</v>
      </c>
      <c r="N32" s="45"/>
      <c r="O32" s="46"/>
      <c r="P32" s="47"/>
      <c r="Q32" s="122"/>
      <c r="R32" s="122"/>
      <c r="S32" s="122"/>
    </row>
    <row r="33" spans="1:19" ht="13.5" customHeight="1" x14ac:dyDescent="0.25">
      <c r="A33" s="4" t="s">
        <v>25</v>
      </c>
      <c r="B33" s="527" t="s">
        <v>163</v>
      </c>
      <c r="C33" s="527"/>
      <c r="D33" s="527"/>
      <c r="E33" s="527"/>
      <c r="F33" s="527"/>
      <c r="G33" s="527"/>
      <c r="H33" s="527"/>
      <c r="I33" s="527"/>
      <c r="J33" s="8" t="s">
        <v>21</v>
      </c>
      <c r="K33" s="27" t="s">
        <v>22</v>
      </c>
      <c r="N33" s="45"/>
      <c r="O33" s="46"/>
      <c r="P33" s="47"/>
      <c r="Q33" s="63"/>
      <c r="R33" s="63"/>
      <c r="S33" s="63"/>
    </row>
    <row r="34" spans="1:19" ht="13.5" customHeight="1" x14ac:dyDescent="0.25">
      <c r="A34" s="85" t="s">
        <v>87</v>
      </c>
      <c r="B34" s="527" t="s">
        <v>128</v>
      </c>
      <c r="C34" s="527"/>
      <c r="D34" s="527"/>
      <c r="E34" s="527"/>
      <c r="F34" s="527"/>
      <c r="G34" s="527"/>
      <c r="H34" s="527"/>
      <c r="I34" s="527"/>
      <c r="J34" s="8" t="s">
        <v>21</v>
      </c>
      <c r="K34" s="27" t="s">
        <v>22</v>
      </c>
      <c r="N34" s="45"/>
      <c r="O34" s="46"/>
      <c r="P34" s="47"/>
      <c r="Q34" s="63"/>
      <c r="R34" s="63"/>
      <c r="S34" s="63"/>
    </row>
    <row r="35" spans="1:19" ht="13.5" customHeight="1" x14ac:dyDescent="0.25">
      <c r="A35" s="4" t="s">
        <v>151</v>
      </c>
      <c r="B35" s="527" t="s">
        <v>74</v>
      </c>
      <c r="C35" s="527"/>
      <c r="D35" s="527"/>
      <c r="E35" s="527"/>
      <c r="F35" s="527"/>
      <c r="G35" s="527"/>
      <c r="H35" s="527"/>
      <c r="I35" s="527"/>
      <c r="J35" s="8" t="s">
        <v>21</v>
      </c>
      <c r="K35" s="27" t="s">
        <v>22</v>
      </c>
      <c r="N35" s="45"/>
      <c r="O35" s="46"/>
      <c r="P35" s="47"/>
      <c r="Q35" s="63"/>
      <c r="R35" s="63"/>
      <c r="S35" s="63"/>
    </row>
    <row r="36" spans="1:19" ht="13.5" customHeight="1" x14ac:dyDescent="0.25">
      <c r="A36" s="4" t="s">
        <v>164</v>
      </c>
      <c r="B36" s="519" t="s">
        <v>26</v>
      </c>
      <c r="C36" s="519"/>
      <c r="D36" s="519"/>
      <c r="E36" s="519"/>
      <c r="F36" s="519"/>
      <c r="G36" s="519"/>
      <c r="H36" s="519"/>
      <c r="I36" s="519"/>
      <c r="J36" s="8" t="s">
        <v>21</v>
      </c>
      <c r="K36" s="27" t="s">
        <v>22</v>
      </c>
      <c r="N36" s="45"/>
      <c r="O36" s="46"/>
      <c r="P36" s="47"/>
      <c r="Q36" s="63"/>
      <c r="R36" s="63"/>
      <c r="S36" s="63"/>
    </row>
    <row r="37" spans="1:19" ht="13.5" customHeight="1" x14ac:dyDescent="0.25">
      <c r="A37" s="85" t="s">
        <v>164</v>
      </c>
      <c r="B37" s="519" t="s">
        <v>26</v>
      </c>
      <c r="C37" s="519"/>
      <c r="D37" s="519"/>
      <c r="E37" s="519"/>
      <c r="F37" s="519"/>
      <c r="G37" s="519"/>
      <c r="H37" s="519"/>
      <c r="I37" s="519"/>
      <c r="J37" s="8" t="s">
        <v>21</v>
      </c>
      <c r="K37" s="27" t="s">
        <v>22</v>
      </c>
      <c r="N37" s="45"/>
      <c r="O37" s="46"/>
      <c r="P37" s="47"/>
      <c r="Q37" s="63"/>
      <c r="R37" s="63"/>
      <c r="S37" s="63"/>
    </row>
    <row r="38" spans="1:19" ht="7.5" customHeight="1" x14ac:dyDescent="0.25">
      <c r="A38" s="28"/>
      <c r="B38" s="29"/>
      <c r="C38" s="29"/>
      <c r="D38" s="30"/>
      <c r="E38" s="30"/>
      <c r="F38" s="30"/>
      <c r="G38" s="30"/>
      <c r="H38" s="30"/>
      <c r="I38" s="30"/>
      <c r="J38" s="30"/>
      <c r="K38" s="30"/>
      <c r="N38" s="45"/>
      <c r="O38" s="46"/>
      <c r="P38" s="47"/>
      <c r="Q38" s="63"/>
      <c r="R38" s="63"/>
      <c r="S38" s="63"/>
    </row>
    <row r="39" spans="1:19" ht="14.1" customHeight="1" x14ac:dyDescent="0.25">
      <c r="A39" s="3" t="s">
        <v>32</v>
      </c>
      <c r="B39" s="517" t="s">
        <v>165</v>
      </c>
      <c r="C39" s="518"/>
      <c r="D39" s="518"/>
      <c r="E39" s="518"/>
      <c r="F39" s="518"/>
      <c r="G39" s="68"/>
      <c r="H39" s="26"/>
      <c r="I39" s="26"/>
      <c r="J39" s="26"/>
      <c r="K39" s="26"/>
      <c r="N39" s="51"/>
      <c r="O39" s="483"/>
      <c r="P39" s="483"/>
      <c r="Q39" s="483"/>
      <c r="R39" s="483"/>
      <c r="S39" s="483"/>
    </row>
    <row r="40" spans="1:19" ht="28.2" customHeight="1" x14ac:dyDescent="0.25">
      <c r="A40" s="85" t="s">
        <v>28</v>
      </c>
      <c r="B40" s="600" t="s">
        <v>227</v>
      </c>
      <c r="C40" s="600"/>
      <c r="D40" s="600"/>
      <c r="E40" s="600"/>
      <c r="F40" s="600"/>
      <c r="G40" s="600"/>
      <c r="H40" s="600"/>
      <c r="I40" s="600"/>
      <c r="J40" s="8" t="s">
        <v>21</v>
      </c>
      <c r="K40" s="27" t="s">
        <v>22</v>
      </c>
      <c r="N40" s="45"/>
      <c r="O40" s="46"/>
      <c r="P40" s="47"/>
      <c r="Q40" s="521"/>
      <c r="R40" s="521"/>
      <c r="S40" s="521"/>
    </row>
    <row r="41" spans="1:19" ht="28.05" customHeight="1" x14ac:dyDescent="0.25">
      <c r="A41" s="85" t="s">
        <v>58</v>
      </c>
      <c r="B41" s="600" t="s">
        <v>228</v>
      </c>
      <c r="C41" s="600"/>
      <c r="D41" s="600"/>
      <c r="E41" s="600"/>
      <c r="F41" s="600"/>
      <c r="G41" s="600"/>
      <c r="H41" s="600"/>
      <c r="I41" s="600"/>
      <c r="J41" s="8" t="s">
        <v>21</v>
      </c>
      <c r="K41" s="27" t="s">
        <v>22</v>
      </c>
      <c r="N41" s="45"/>
      <c r="O41" s="46"/>
      <c r="P41" s="47"/>
      <c r="Q41" s="521"/>
      <c r="R41" s="521"/>
      <c r="S41" s="521"/>
    </row>
    <row r="42" spans="1:19" ht="14.4" thickBot="1" x14ac:dyDescent="0.3">
      <c r="A42" s="85" t="s">
        <v>166</v>
      </c>
      <c r="B42" s="600" t="s">
        <v>222</v>
      </c>
      <c r="C42" s="600"/>
      <c r="D42" s="600"/>
      <c r="E42" s="600"/>
      <c r="F42" s="600"/>
      <c r="G42" s="600"/>
      <c r="H42" s="600"/>
      <c r="I42" s="600"/>
      <c r="J42" s="8" t="s">
        <v>21</v>
      </c>
      <c r="K42" s="27" t="s">
        <v>22</v>
      </c>
      <c r="N42" s="45"/>
      <c r="O42" s="46"/>
      <c r="P42" s="47"/>
      <c r="Q42" s="63"/>
      <c r="R42" s="63"/>
      <c r="S42" s="63"/>
    </row>
    <row r="43" spans="1:19" s="42" customFormat="1" ht="16.2" thickTop="1" x14ac:dyDescent="0.25">
      <c r="A43" s="118"/>
      <c r="B43" s="601" t="s">
        <v>167</v>
      </c>
      <c r="C43" s="601"/>
      <c r="D43" s="602"/>
      <c r="E43" s="602"/>
      <c r="F43" s="602"/>
      <c r="G43" s="602"/>
      <c r="H43" s="602"/>
      <c r="I43" s="602"/>
      <c r="J43" s="119" t="s">
        <v>21</v>
      </c>
      <c r="K43" s="120" t="s">
        <v>22</v>
      </c>
    </row>
    <row r="44" spans="1:19" ht="14.1" customHeight="1" x14ac:dyDescent="0.25">
      <c r="A44" s="86"/>
      <c r="B44" s="514" t="s">
        <v>33</v>
      </c>
      <c r="C44" s="514"/>
      <c r="D44" s="514"/>
      <c r="E44" s="514"/>
      <c r="F44" s="514"/>
      <c r="G44" s="87"/>
      <c r="H44" s="88"/>
      <c r="I44" s="88"/>
      <c r="J44" s="121" t="s">
        <v>21</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521"/>
      <c r="R45" s="521"/>
      <c r="S45" s="521"/>
    </row>
    <row r="46" spans="1:19" x14ac:dyDescent="0.25">
      <c r="A46" s="147"/>
      <c r="B46" s="148" t="s">
        <v>176</v>
      </c>
      <c r="C46" s="149"/>
      <c r="D46" s="150"/>
      <c r="E46" s="150"/>
      <c r="F46" s="150"/>
      <c r="G46" s="150"/>
      <c r="H46" s="150"/>
      <c r="I46" s="150"/>
      <c r="J46" s="150"/>
      <c r="K46" s="150"/>
      <c r="L46" s="123"/>
      <c r="N46" s="45"/>
      <c r="O46" s="46"/>
      <c r="P46" s="47"/>
      <c r="Q46" s="71"/>
      <c r="R46" s="71"/>
      <c r="S46" s="71"/>
    </row>
    <row r="47" spans="1:19" x14ac:dyDescent="0.25">
      <c r="A47" s="38" t="s">
        <v>34</v>
      </c>
      <c r="B47" s="549" t="s">
        <v>35</v>
      </c>
      <c r="C47" s="550"/>
      <c r="D47" s="550"/>
      <c r="E47" s="550"/>
      <c r="F47" s="550"/>
      <c r="G47" s="125"/>
      <c r="H47" s="37"/>
      <c r="I47" s="37"/>
      <c r="J47" s="37"/>
      <c r="K47" s="37"/>
    </row>
    <row r="48" spans="1:19" x14ac:dyDescent="0.25">
      <c r="A48" s="584" t="s">
        <v>36</v>
      </c>
      <c r="B48" s="540" t="s">
        <v>93</v>
      </c>
      <c r="C48" s="541"/>
      <c r="D48" s="541"/>
      <c r="E48" s="541"/>
      <c r="F48" s="542" t="s">
        <v>37</v>
      </c>
      <c r="G48" s="542"/>
      <c r="H48" s="545" t="s">
        <v>38</v>
      </c>
      <c r="I48" s="545" t="s">
        <v>39</v>
      </c>
      <c r="J48" s="545" t="s">
        <v>40</v>
      </c>
      <c r="K48" s="538" t="s">
        <v>41</v>
      </c>
    </row>
    <row r="49" spans="1:11" x14ac:dyDescent="0.25">
      <c r="A49" s="585"/>
      <c r="B49" s="547" t="s">
        <v>221</v>
      </c>
      <c r="C49" s="548"/>
      <c r="D49" s="548"/>
      <c r="E49" s="548"/>
      <c r="F49" s="598"/>
      <c r="G49" s="598"/>
      <c r="H49" s="546"/>
      <c r="I49" s="546"/>
      <c r="J49" s="546"/>
      <c r="K49" s="539"/>
    </row>
    <row r="50" spans="1:11" x14ac:dyDescent="0.25">
      <c r="A50" s="33" t="s">
        <v>44</v>
      </c>
      <c r="B50" s="31" t="s">
        <v>64</v>
      </c>
      <c r="C50" s="31"/>
      <c r="D50" s="32"/>
      <c r="E50" s="32"/>
      <c r="F50" s="32"/>
      <c r="G50" s="32"/>
      <c r="H50" s="553" t="s">
        <v>184</v>
      </c>
      <c r="I50" s="590">
        <v>5</v>
      </c>
      <c r="J50" s="591">
        <v>2</v>
      </c>
      <c r="K50" s="592">
        <f>I50*J50</f>
        <v>10</v>
      </c>
    </row>
    <row r="51" spans="1:11" x14ac:dyDescent="0.25">
      <c r="A51" s="135"/>
      <c r="B51" s="136" t="s">
        <v>43</v>
      </c>
      <c r="C51" s="136"/>
      <c r="D51" s="131"/>
      <c r="E51" s="560" t="s">
        <v>185</v>
      </c>
      <c r="F51" s="560"/>
      <c r="G51" s="561"/>
      <c r="H51" s="529"/>
      <c r="I51" s="567"/>
      <c r="J51" s="569"/>
      <c r="K51" s="571"/>
    </row>
    <row r="52" spans="1:11" x14ac:dyDescent="0.25">
      <c r="A52" s="135"/>
      <c r="B52" s="136" t="s">
        <v>53</v>
      </c>
      <c r="C52" s="136"/>
      <c r="D52" s="131"/>
      <c r="E52" s="534" t="s">
        <v>37</v>
      </c>
      <c r="F52" s="534"/>
      <c r="G52" s="535"/>
      <c r="H52" s="529"/>
      <c r="I52" s="567"/>
      <c r="J52" s="569"/>
      <c r="K52" s="571"/>
    </row>
    <row r="53" spans="1:11" x14ac:dyDescent="0.25">
      <c r="A53" s="130"/>
      <c r="B53" s="131"/>
      <c r="C53" s="131"/>
      <c r="D53" s="131"/>
      <c r="E53" s="131"/>
      <c r="F53" s="131"/>
      <c r="G53" s="131"/>
      <c r="H53" s="529"/>
      <c r="I53" s="567"/>
      <c r="J53" s="569"/>
      <c r="K53" s="571"/>
    </row>
    <row r="54" spans="1:11" x14ac:dyDescent="0.25">
      <c r="A54" s="130"/>
      <c r="B54" s="126" t="s">
        <v>46</v>
      </c>
      <c r="C54" s="596" t="s">
        <v>186</v>
      </c>
      <c r="D54" s="596"/>
      <c r="E54" s="596"/>
      <c r="F54" s="596"/>
      <c r="G54" s="563"/>
      <c r="H54" s="529"/>
      <c r="I54" s="567"/>
      <c r="J54" s="569"/>
      <c r="K54" s="571"/>
    </row>
    <row r="55" spans="1:11" x14ac:dyDescent="0.25">
      <c r="A55" s="34"/>
      <c r="B55" s="127" t="s">
        <v>51</v>
      </c>
      <c r="C55" s="564" t="s">
        <v>187</v>
      </c>
      <c r="D55" s="564"/>
      <c r="E55" s="564"/>
      <c r="F55" s="564"/>
      <c r="G55" s="565"/>
      <c r="H55" s="554"/>
      <c r="I55" s="574"/>
      <c r="J55" s="575"/>
      <c r="K55" s="576"/>
    </row>
    <row r="56" spans="1:11" x14ac:dyDescent="0.25">
      <c r="A56" s="33" t="s">
        <v>47</v>
      </c>
      <c r="B56" s="31" t="s">
        <v>131</v>
      </c>
      <c r="C56" s="31"/>
      <c r="D56" s="32"/>
      <c r="E56" s="32"/>
      <c r="F56" s="32"/>
      <c r="G56" s="32"/>
      <c r="H56" s="553" t="s">
        <v>56</v>
      </c>
      <c r="I56" s="590">
        <v>5</v>
      </c>
      <c r="J56" s="591">
        <v>3</v>
      </c>
      <c r="K56" s="592">
        <f>I56*J56</f>
        <v>15</v>
      </c>
    </row>
    <row r="57" spans="1:11" x14ac:dyDescent="0.25">
      <c r="A57" s="135"/>
      <c r="B57" s="136" t="s">
        <v>133</v>
      </c>
      <c r="C57" s="136"/>
      <c r="D57" s="131"/>
      <c r="E57" s="560" t="s">
        <v>188</v>
      </c>
      <c r="F57" s="560"/>
      <c r="G57" s="561"/>
      <c r="H57" s="529"/>
      <c r="I57" s="567"/>
      <c r="J57" s="569"/>
      <c r="K57" s="571"/>
    </row>
    <row r="58" spans="1:11" x14ac:dyDescent="0.25">
      <c r="A58" s="135"/>
      <c r="B58" s="136" t="s">
        <v>53</v>
      </c>
      <c r="C58" s="136"/>
      <c r="D58" s="131"/>
      <c r="E58" s="534" t="s">
        <v>37</v>
      </c>
      <c r="F58" s="534"/>
      <c r="G58" s="535"/>
      <c r="H58" s="529"/>
      <c r="I58" s="567"/>
      <c r="J58" s="569"/>
      <c r="K58" s="571"/>
    </row>
    <row r="59" spans="1:11" x14ac:dyDescent="0.25">
      <c r="A59" s="130"/>
      <c r="B59" s="131"/>
      <c r="C59" s="131"/>
      <c r="D59" s="131"/>
      <c r="E59" s="131"/>
      <c r="F59" s="131"/>
      <c r="G59" s="131"/>
      <c r="H59" s="529"/>
      <c r="I59" s="567"/>
      <c r="J59" s="569"/>
      <c r="K59" s="571"/>
    </row>
    <row r="60" spans="1:11" x14ac:dyDescent="0.25">
      <c r="A60" s="130"/>
      <c r="B60" s="131"/>
      <c r="C60" s="131"/>
      <c r="D60" s="131"/>
      <c r="E60" s="131"/>
      <c r="F60" s="131"/>
      <c r="G60" s="131"/>
      <c r="H60" s="529"/>
      <c r="I60" s="567"/>
      <c r="J60" s="569"/>
      <c r="K60" s="571"/>
    </row>
    <row r="61" spans="1:11" ht="24" customHeight="1" x14ac:dyDescent="0.25">
      <c r="A61" s="130"/>
      <c r="B61" s="137" t="s">
        <v>45</v>
      </c>
      <c r="C61" s="597" t="s">
        <v>189</v>
      </c>
      <c r="D61" s="597"/>
      <c r="E61" s="597"/>
      <c r="F61" s="597"/>
      <c r="G61" s="537"/>
      <c r="H61" s="529"/>
      <c r="I61" s="567"/>
      <c r="J61" s="569"/>
      <c r="K61" s="571"/>
    </row>
    <row r="62" spans="1:11" ht="24" customHeight="1" x14ac:dyDescent="0.25">
      <c r="A62" s="130"/>
      <c r="B62" s="137" t="s">
        <v>46</v>
      </c>
      <c r="C62" s="597" t="s">
        <v>190</v>
      </c>
      <c r="D62" s="597"/>
      <c r="E62" s="597"/>
      <c r="F62" s="597"/>
      <c r="G62" s="537"/>
      <c r="H62" s="529"/>
      <c r="I62" s="567"/>
      <c r="J62" s="569"/>
      <c r="K62" s="571"/>
    </row>
    <row r="63" spans="1:11" ht="24" customHeight="1" x14ac:dyDescent="0.25">
      <c r="A63" s="34"/>
      <c r="B63" s="137" t="s">
        <v>51</v>
      </c>
      <c r="C63" s="597" t="s">
        <v>191</v>
      </c>
      <c r="D63" s="597"/>
      <c r="E63" s="597"/>
      <c r="F63" s="597"/>
      <c r="G63" s="537"/>
      <c r="H63" s="554"/>
      <c r="I63" s="574"/>
      <c r="J63" s="575"/>
      <c r="K63" s="576"/>
    </row>
    <row r="64" spans="1:11" x14ac:dyDescent="0.25">
      <c r="A64" s="33" t="s">
        <v>48</v>
      </c>
      <c r="B64" s="31" t="s">
        <v>192</v>
      </c>
      <c r="C64" s="31"/>
      <c r="D64" s="32"/>
      <c r="E64" s="32"/>
      <c r="F64" s="32"/>
      <c r="G64" s="32"/>
      <c r="H64" s="553" t="s">
        <v>78</v>
      </c>
      <c r="I64" s="590">
        <v>5</v>
      </c>
      <c r="J64" s="591">
        <v>5</v>
      </c>
      <c r="K64" s="592">
        <f>I64*J64</f>
        <v>25</v>
      </c>
    </row>
    <row r="65" spans="1:11" x14ac:dyDescent="0.25">
      <c r="A65" s="135"/>
      <c r="B65" s="558" t="s">
        <v>193</v>
      </c>
      <c r="C65" s="595"/>
      <c r="D65" s="595"/>
      <c r="E65" s="595"/>
      <c r="F65" s="560" t="s">
        <v>194</v>
      </c>
      <c r="G65" s="560"/>
      <c r="H65" s="529"/>
      <c r="I65" s="567"/>
      <c r="J65" s="569"/>
      <c r="K65" s="571"/>
    </row>
    <row r="66" spans="1:11" x14ac:dyDescent="0.25">
      <c r="A66" s="135"/>
      <c r="B66" s="136" t="s">
        <v>53</v>
      </c>
      <c r="C66" s="136"/>
      <c r="D66" s="131"/>
      <c r="E66" s="138"/>
      <c r="F66" s="534" t="s">
        <v>37</v>
      </c>
      <c r="G66" s="534"/>
      <c r="H66" s="529"/>
      <c r="I66" s="567"/>
      <c r="J66" s="569"/>
      <c r="K66" s="571"/>
    </row>
    <row r="67" spans="1:11" x14ac:dyDescent="0.25">
      <c r="A67" s="130"/>
      <c r="B67" s="131"/>
      <c r="C67" s="131"/>
      <c r="D67" s="131"/>
      <c r="E67" s="131"/>
      <c r="F67" s="131"/>
      <c r="G67" s="131"/>
      <c r="H67" s="529"/>
      <c r="I67" s="567"/>
      <c r="J67" s="569"/>
      <c r="K67" s="571"/>
    </row>
    <row r="68" spans="1:11" x14ac:dyDescent="0.25">
      <c r="A68" s="130"/>
      <c r="B68" s="131" t="s">
        <v>76</v>
      </c>
      <c r="C68" s="596" t="s">
        <v>84</v>
      </c>
      <c r="D68" s="596"/>
      <c r="E68" s="596"/>
      <c r="F68" s="596"/>
      <c r="G68" s="563"/>
      <c r="H68" s="529"/>
      <c r="I68" s="567"/>
      <c r="J68" s="569"/>
      <c r="K68" s="571"/>
    </row>
    <row r="69" spans="1:11" x14ac:dyDescent="0.25">
      <c r="A69" s="130"/>
      <c r="B69" s="137" t="s">
        <v>50</v>
      </c>
      <c r="C69" s="596" t="s">
        <v>195</v>
      </c>
      <c r="D69" s="596"/>
      <c r="E69" s="596"/>
      <c r="F69" s="596"/>
      <c r="G69" s="563"/>
      <c r="H69" s="529"/>
      <c r="I69" s="567"/>
      <c r="J69" s="569"/>
      <c r="K69" s="571"/>
    </row>
    <row r="70" spans="1:11" x14ac:dyDescent="0.25">
      <c r="A70" s="130"/>
      <c r="B70" s="137" t="s">
        <v>45</v>
      </c>
      <c r="C70" s="596" t="s">
        <v>83</v>
      </c>
      <c r="D70" s="596"/>
      <c r="E70" s="596"/>
      <c r="F70" s="596"/>
      <c r="G70" s="563"/>
      <c r="H70" s="529"/>
      <c r="I70" s="567"/>
      <c r="J70" s="569"/>
      <c r="K70" s="571"/>
    </row>
    <row r="71" spans="1:11" x14ac:dyDescent="0.25">
      <c r="A71" s="130"/>
      <c r="B71" s="137" t="s">
        <v>46</v>
      </c>
      <c r="C71" s="596" t="s">
        <v>196</v>
      </c>
      <c r="D71" s="596"/>
      <c r="E71" s="596"/>
      <c r="F71" s="596"/>
      <c r="G71" s="563"/>
      <c r="H71" s="529"/>
      <c r="I71" s="567"/>
      <c r="J71" s="569"/>
      <c r="K71" s="571"/>
    </row>
    <row r="72" spans="1:11" x14ac:dyDescent="0.25">
      <c r="A72" s="34"/>
      <c r="B72" s="127" t="s">
        <v>51</v>
      </c>
      <c r="C72" s="564" t="s">
        <v>77</v>
      </c>
      <c r="D72" s="564"/>
      <c r="E72" s="564"/>
      <c r="F72" s="564"/>
      <c r="G72" s="565"/>
      <c r="H72" s="554"/>
      <c r="I72" s="574"/>
      <c r="J72" s="575"/>
      <c r="K72" s="576"/>
    </row>
    <row r="73" spans="1:11" x14ac:dyDescent="0.25">
      <c r="A73" s="33" t="s">
        <v>49</v>
      </c>
      <c r="B73" s="31" t="s">
        <v>52</v>
      </c>
      <c r="C73" s="31"/>
      <c r="D73" s="32"/>
      <c r="E73" s="32"/>
      <c r="F73" s="32"/>
      <c r="G73" s="32"/>
      <c r="H73" s="553" t="s">
        <v>197</v>
      </c>
      <c r="I73" s="590">
        <v>3</v>
      </c>
      <c r="J73" s="591">
        <v>4</v>
      </c>
      <c r="K73" s="592">
        <f>I73*J73</f>
        <v>12</v>
      </c>
    </row>
    <row r="74" spans="1:11" x14ac:dyDescent="0.25">
      <c r="A74" s="135"/>
      <c r="B74" s="136" t="s">
        <v>43</v>
      </c>
      <c r="C74" s="136"/>
      <c r="D74" s="131"/>
      <c r="E74" s="560" t="s">
        <v>198</v>
      </c>
      <c r="F74" s="560"/>
      <c r="G74" s="561"/>
      <c r="H74" s="529"/>
      <c r="I74" s="567"/>
      <c r="J74" s="569"/>
      <c r="K74" s="571"/>
    </row>
    <row r="75" spans="1:11" x14ac:dyDescent="0.25">
      <c r="A75" s="135"/>
      <c r="B75" s="136" t="s">
        <v>53</v>
      </c>
      <c r="C75" s="136"/>
      <c r="D75" s="131"/>
      <c r="E75" s="534" t="s">
        <v>37</v>
      </c>
      <c r="F75" s="534"/>
      <c r="G75" s="535"/>
      <c r="H75" s="529"/>
      <c r="I75" s="567"/>
      <c r="J75" s="569"/>
      <c r="K75" s="571"/>
    </row>
    <row r="76" spans="1:11" x14ac:dyDescent="0.25">
      <c r="A76" s="130"/>
      <c r="B76" s="131"/>
      <c r="C76" s="131"/>
      <c r="D76" s="131"/>
      <c r="E76" s="131"/>
      <c r="F76" s="131"/>
      <c r="G76" s="131"/>
      <c r="H76" s="529"/>
      <c r="I76" s="567"/>
      <c r="J76" s="569"/>
      <c r="K76" s="571"/>
    </row>
    <row r="77" spans="1:11" x14ac:dyDescent="0.25">
      <c r="A77" s="58"/>
      <c r="B77" s="57" t="s">
        <v>50</v>
      </c>
      <c r="C77" s="562" t="s">
        <v>67</v>
      </c>
      <c r="D77" s="562"/>
      <c r="E77" s="562"/>
      <c r="F77" s="562"/>
      <c r="G77" s="563"/>
      <c r="H77" s="529"/>
      <c r="I77" s="567"/>
      <c r="J77" s="569"/>
      <c r="K77" s="571"/>
    </row>
    <row r="78" spans="1:11" x14ac:dyDescent="0.25">
      <c r="A78" s="130"/>
      <c r="B78" s="137" t="s">
        <v>45</v>
      </c>
      <c r="C78" s="593" t="s">
        <v>199</v>
      </c>
      <c r="D78" s="593"/>
      <c r="E78" s="593"/>
      <c r="F78" s="593"/>
      <c r="G78" s="593"/>
      <c r="H78" s="529"/>
      <c r="I78" s="567"/>
      <c r="J78" s="569"/>
      <c r="K78" s="571"/>
    </row>
    <row r="79" spans="1:11" x14ac:dyDescent="0.25">
      <c r="A79" s="130"/>
      <c r="B79" s="137" t="s">
        <v>46</v>
      </c>
      <c r="C79" s="593" t="s">
        <v>79</v>
      </c>
      <c r="D79" s="593"/>
      <c r="E79" s="593"/>
      <c r="F79" s="593"/>
      <c r="G79" s="593"/>
      <c r="H79" s="529"/>
      <c r="I79" s="567"/>
      <c r="J79" s="569"/>
      <c r="K79" s="571"/>
    </row>
    <row r="80" spans="1:11" x14ac:dyDescent="0.25">
      <c r="A80" s="34"/>
      <c r="B80" s="127" t="s">
        <v>51</v>
      </c>
      <c r="C80" s="594" t="s">
        <v>200</v>
      </c>
      <c r="D80" s="594"/>
      <c r="E80" s="594"/>
      <c r="F80" s="594"/>
      <c r="G80" s="594"/>
      <c r="H80" s="554"/>
      <c r="I80" s="574"/>
      <c r="J80" s="575"/>
      <c r="K80" s="576"/>
    </row>
    <row r="81" spans="1:11" x14ac:dyDescent="0.25">
      <c r="A81" s="102" t="s">
        <v>144</v>
      </c>
      <c r="B81" s="139" t="s">
        <v>150</v>
      </c>
      <c r="C81" s="139"/>
      <c r="D81" s="140"/>
      <c r="E81" s="140"/>
      <c r="F81" s="140"/>
      <c r="G81" s="140"/>
      <c r="H81" s="553" t="s">
        <v>184</v>
      </c>
      <c r="I81" s="590">
        <v>2</v>
      </c>
      <c r="J81" s="591">
        <v>2</v>
      </c>
      <c r="K81" s="592">
        <f>I81*J81</f>
        <v>4</v>
      </c>
    </row>
    <row r="82" spans="1:11" x14ac:dyDescent="0.25">
      <c r="A82" s="135"/>
      <c r="B82" s="136" t="s">
        <v>43</v>
      </c>
      <c r="C82" s="136"/>
      <c r="D82" s="131"/>
      <c r="E82" s="560" t="s">
        <v>21</v>
      </c>
      <c r="F82" s="560"/>
      <c r="G82" s="561"/>
      <c r="H82" s="529"/>
      <c r="I82" s="567"/>
      <c r="J82" s="569"/>
      <c r="K82" s="571"/>
    </row>
    <row r="83" spans="1:11" x14ac:dyDescent="0.25">
      <c r="A83" s="135"/>
      <c r="B83" s="136" t="s">
        <v>53</v>
      </c>
      <c r="C83" s="136"/>
      <c r="D83" s="131"/>
      <c r="E83" s="534" t="s">
        <v>37</v>
      </c>
      <c r="F83" s="534"/>
      <c r="G83" s="535"/>
      <c r="H83" s="529"/>
      <c r="I83" s="567"/>
      <c r="J83" s="569"/>
      <c r="K83" s="571"/>
    </row>
    <row r="84" spans="1:11" x14ac:dyDescent="0.25">
      <c r="A84" s="130"/>
      <c r="B84" s="131"/>
      <c r="C84" s="131"/>
      <c r="D84" s="131"/>
      <c r="E84" s="131"/>
      <c r="F84" s="131"/>
      <c r="G84" s="131"/>
      <c r="H84" s="529"/>
      <c r="I84" s="567"/>
      <c r="J84" s="569"/>
      <c r="K84" s="571"/>
    </row>
    <row r="85" spans="1:11" x14ac:dyDescent="0.25">
      <c r="A85" s="130"/>
      <c r="B85" s="137" t="s">
        <v>46</v>
      </c>
      <c r="C85" s="593" t="s">
        <v>21</v>
      </c>
      <c r="D85" s="593"/>
      <c r="E85" s="593"/>
      <c r="F85" s="593"/>
      <c r="G85" s="593"/>
      <c r="H85" s="529"/>
      <c r="I85" s="567"/>
      <c r="J85" s="569"/>
      <c r="K85" s="571"/>
    </row>
    <row r="86" spans="1:11" ht="14.4" thickBot="1" x14ac:dyDescent="0.3">
      <c r="A86" s="130"/>
      <c r="B86" s="137" t="s">
        <v>201</v>
      </c>
      <c r="C86" s="593" t="s">
        <v>22</v>
      </c>
      <c r="D86" s="593"/>
      <c r="E86" s="593"/>
      <c r="F86" s="593"/>
      <c r="G86" s="593"/>
      <c r="H86" s="566"/>
      <c r="I86" s="568"/>
      <c r="J86" s="570"/>
      <c r="K86" s="572"/>
    </row>
    <row r="87" spans="1:11" ht="16.2" thickTop="1" x14ac:dyDescent="0.25">
      <c r="A87" s="141"/>
      <c r="B87" s="586" t="s">
        <v>202</v>
      </c>
      <c r="C87" s="586"/>
      <c r="D87" s="586"/>
      <c r="E87" s="586"/>
      <c r="F87" s="586"/>
      <c r="G87" s="587"/>
      <c r="H87" s="142"/>
      <c r="I87" s="143"/>
      <c r="J87" s="144"/>
      <c r="K87" s="35">
        <f>SUM(K50:K86)</f>
        <v>66</v>
      </c>
    </row>
    <row r="88" spans="1:11" x14ac:dyDescent="0.25">
      <c r="A88" s="145"/>
      <c r="B88" s="138"/>
      <c r="C88" s="138"/>
      <c r="D88" s="138"/>
      <c r="E88" s="138"/>
      <c r="F88" s="138"/>
      <c r="G88" s="138"/>
      <c r="H88" s="138"/>
      <c r="I88" s="138"/>
      <c r="J88" s="138"/>
      <c r="K88" s="138"/>
    </row>
    <row r="89" spans="1:11" x14ac:dyDescent="0.25">
      <c r="A89" s="584" t="s">
        <v>69</v>
      </c>
      <c r="B89" s="540" t="s">
        <v>105</v>
      </c>
      <c r="C89" s="541"/>
      <c r="D89" s="541"/>
      <c r="E89" s="541"/>
      <c r="F89" s="542" t="s">
        <v>37</v>
      </c>
      <c r="G89" s="542"/>
      <c r="H89" s="545" t="s">
        <v>38</v>
      </c>
      <c r="I89" s="545" t="s">
        <v>39</v>
      </c>
      <c r="J89" s="545" t="s">
        <v>40</v>
      </c>
      <c r="K89" s="538" t="s">
        <v>41</v>
      </c>
    </row>
    <row r="90" spans="1:11" ht="14.25" customHeight="1" x14ac:dyDescent="0.25">
      <c r="A90" s="585"/>
      <c r="B90" s="547" t="s">
        <v>221</v>
      </c>
      <c r="C90" s="548"/>
      <c r="D90" s="548"/>
      <c r="E90" s="548"/>
      <c r="F90" s="598"/>
      <c r="G90" s="598"/>
      <c r="H90" s="546"/>
      <c r="I90" s="546"/>
      <c r="J90" s="546"/>
      <c r="K90" s="539"/>
    </row>
    <row r="91" spans="1:11" x14ac:dyDescent="0.25">
      <c r="A91" s="130"/>
      <c r="B91" s="131"/>
      <c r="C91" s="597"/>
      <c r="D91" s="597"/>
      <c r="E91" s="597"/>
      <c r="F91" s="597"/>
      <c r="G91" s="597"/>
      <c r="H91" s="91"/>
      <c r="I91" s="132"/>
      <c r="J91" s="133"/>
      <c r="K91" s="134"/>
    </row>
    <row r="92" spans="1:11" x14ac:dyDescent="0.25">
      <c r="A92" s="33" t="s">
        <v>70</v>
      </c>
      <c r="B92" s="31" t="s">
        <v>64</v>
      </c>
      <c r="C92" s="31"/>
      <c r="D92" s="32"/>
      <c r="E92" s="32"/>
      <c r="F92" s="32"/>
      <c r="G92" s="32"/>
      <c r="H92" s="553" t="s">
        <v>184</v>
      </c>
      <c r="I92" s="590">
        <v>5</v>
      </c>
      <c r="J92" s="591">
        <v>2</v>
      </c>
      <c r="K92" s="592">
        <f>I92*J92</f>
        <v>10</v>
      </c>
    </row>
    <row r="93" spans="1:11" x14ac:dyDescent="0.25">
      <c r="A93" s="135"/>
      <c r="B93" s="136" t="s">
        <v>43</v>
      </c>
      <c r="C93" s="136"/>
      <c r="D93" s="131"/>
      <c r="E93" s="560" t="s">
        <v>185</v>
      </c>
      <c r="F93" s="560"/>
      <c r="G93" s="561"/>
      <c r="H93" s="529"/>
      <c r="I93" s="567"/>
      <c r="J93" s="569"/>
      <c r="K93" s="571"/>
    </row>
    <row r="94" spans="1:11" x14ac:dyDescent="0.25">
      <c r="A94" s="135"/>
      <c r="B94" s="136" t="s">
        <v>53</v>
      </c>
      <c r="C94" s="136"/>
      <c r="D94" s="131"/>
      <c r="E94" s="534" t="s">
        <v>37</v>
      </c>
      <c r="F94" s="534"/>
      <c r="G94" s="535"/>
      <c r="H94" s="529"/>
      <c r="I94" s="567"/>
      <c r="J94" s="569"/>
      <c r="K94" s="571"/>
    </row>
    <row r="95" spans="1:11" x14ac:dyDescent="0.25">
      <c r="A95" s="130"/>
      <c r="B95" s="131"/>
      <c r="C95" s="131"/>
      <c r="D95" s="131"/>
      <c r="E95" s="131"/>
      <c r="F95" s="131"/>
      <c r="G95" s="131"/>
      <c r="H95" s="529"/>
      <c r="I95" s="567"/>
      <c r="J95" s="569"/>
      <c r="K95" s="571"/>
    </row>
    <row r="96" spans="1:11" x14ac:dyDescent="0.25">
      <c r="A96" s="130"/>
      <c r="B96" s="126" t="s">
        <v>46</v>
      </c>
      <c r="C96" s="596" t="s">
        <v>186</v>
      </c>
      <c r="D96" s="596"/>
      <c r="E96" s="596"/>
      <c r="F96" s="596"/>
      <c r="G96" s="563"/>
      <c r="H96" s="529"/>
      <c r="I96" s="567"/>
      <c r="J96" s="569"/>
      <c r="K96" s="571"/>
    </row>
    <row r="97" spans="1:11" x14ac:dyDescent="0.25">
      <c r="A97" s="34"/>
      <c r="B97" s="127" t="s">
        <v>51</v>
      </c>
      <c r="C97" s="564" t="s">
        <v>187</v>
      </c>
      <c r="D97" s="564"/>
      <c r="E97" s="564"/>
      <c r="F97" s="564"/>
      <c r="G97" s="565"/>
      <c r="H97" s="554"/>
      <c r="I97" s="574"/>
      <c r="J97" s="575"/>
      <c r="K97" s="576"/>
    </row>
    <row r="98" spans="1:11" x14ac:dyDescent="0.25">
      <c r="A98" s="33" t="s">
        <v>71</v>
      </c>
      <c r="B98" s="31" t="s">
        <v>131</v>
      </c>
      <c r="C98" s="31"/>
      <c r="D98" s="32"/>
      <c r="E98" s="32"/>
      <c r="F98" s="32"/>
      <c r="G98" s="32"/>
      <c r="H98" s="553" t="s">
        <v>56</v>
      </c>
      <c r="I98" s="590">
        <v>5</v>
      </c>
      <c r="J98" s="591">
        <v>3</v>
      </c>
      <c r="K98" s="592">
        <f>I98*J98</f>
        <v>15</v>
      </c>
    </row>
    <row r="99" spans="1:11" x14ac:dyDescent="0.25">
      <c r="A99" s="135"/>
      <c r="B99" s="136" t="s">
        <v>133</v>
      </c>
      <c r="C99" s="136"/>
      <c r="D99" s="131"/>
      <c r="E99" s="560" t="s">
        <v>188</v>
      </c>
      <c r="F99" s="560"/>
      <c r="G99" s="561"/>
      <c r="H99" s="529"/>
      <c r="I99" s="567"/>
      <c r="J99" s="569"/>
      <c r="K99" s="571"/>
    </row>
    <row r="100" spans="1:11" x14ac:dyDescent="0.25">
      <c r="A100" s="135"/>
      <c r="B100" s="136" t="s">
        <v>53</v>
      </c>
      <c r="C100" s="136"/>
      <c r="D100" s="131"/>
      <c r="E100" s="534" t="s">
        <v>37</v>
      </c>
      <c r="F100" s="534"/>
      <c r="G100" s="535"/>
      <c r="H100" s="529"/>
      <c r="I100" s="567"/>
      <c r="J100" s="569"/>
      <c r="K100" s="571"/>
    </row>
    <row r="101" spans="1:11" x14ac:dyDescent="0.25">
      <c r="A101" s="130"/>
      <c r="B101" s="131"/>
      <c r="C101" s="131"/>
      <c r="D101" s="131"/>
      <c r="E101" s="131"/>
      <c r="F101" s="131"/>
      <c r="G101" s="131"/>
      <c r="H101" s="529"/>
      <c r="I101" s="567"/>
      <c r="J101" s="569"/>
      <c r="K101" s="571"/>
    </row>
    <row r="102" spans="1:11" x14ac:dyDescent="0.25">
      <c r="A102" s="130"/>
      <c r="B102" s="131"/>
      <c r="C102" s="131"/>
      <c r="D102" s="131"/>
      <c r="E102" s="131"/>
      <c r="F102" s="131"/>
      <c r="G102" s="131"/>
      <c r="H102" s="529"/>
      <c r="I102" s="567"/>
      <c r="J102" s="569"/>
      <c r="K102" s="571"/>
    </row>
    <row r="103" spans="1:11" ht="24" customHeight="1" x14ac:dyDescent="0.25">
      <c r="A103" s="130"/>
      <c r="B103" s="137" t="s">
        <v>45</v>
      </c>
      <c r="C103" s="597" t="s">
        <v>189</v>
      </c>
      <c r="D103" s="597"/>
      <c r="E103" s="597"/>
      <c r="F103" s="597"/>
      <c r="G103" s="537"/>
      <c r="H103" s="529"/>
      <c r="I103" s="567"/>
      <c r="J103" s="569"/>
      <c r="K103" s="571"/>
    </row>
    <row r="104" spans="1:11" ht="24" customHeight="1" x14ac:dyDescent="0.25">
      <c r="A104" s="130"/>
      <c r="B104" s="137" t="s">
        <v>46</v>
      </c>
      <c r="C104" s="597" t="s">
        <v>190</v>
      </c>
      <c r="D104" s="597"/>
      <c r="E104" s="597"/>
      <c r="F104" s="597"/>
      <c r="G104" s="537"/>
      <c r="H104" s="529"/>
      <c r="I104" s="567"/>
      <c r="J104" s="569"/>
      <c r="K104" s="571"/>
    </row>
    <row r="105" spans="1:11" ht="24" customHeight="1" x14ac:dyDescent="0.25">
      <c r="A105" s="34"/>
      <c r="B105" s="137" t="s">
        <v>51</v>
      </c>
      <c r="C105" s="597" t="s">
        <v>191</v>
      </c>
      <c r="D105" s="597"/>
      <c r="E105" s="597"/>
      <c r="F105" s="597"/>
      <c r="G105" s="537"/>
      <c r="H105" s="554"/>
      <c r="I105" s="574"/>
      <c r="J105" s="575"/>
      <c r="K105" s="576"/>
    </row>
    <row r="106" spans="1:11" x14ac:dyDescent="0.25">
      <c r="A106" s="33" t="s">
        <v>72</v>
      </c>
      <c r="B106" s="31" t="s">
        <v>192</v>
      </c>
      <c r="C106" s="31"/>
      <c r="D106" s="32"/>
      <c r="E106" s="32"/>
      <c r="F106" s="32"/>
      <c r="G106" s="32"/>
      <c r="H106" s="553" t="s">
        <v>78</v>
      </c>
      <c r="I106" s="590">
        <v>5</v>
      </c>
      <c r="J106" s="591">
        <v>5</v>
      </c>
      <c r="K106" s="592">
        <f>I106*J106</f>
        <v>25</v>
      </c>
    </row>
    <row r="107" spans="1:11" x14ac:dyDescent="0.25">
      <c r="A107" s="135"/>
      <c r="B107" s="558" t="s">
        <v>193</v>
      </c>
      <c r="C107" s="595"/>
      <c r="D107" s="595"/>
      <c r="E107" s="595"/>
      <c r="F107" s="560" t="s">
        <v>194</v>
      </c>
      <c r="G107" s="561"/>
      <c r="H107" s="529"/>
      <c r="I107" s="567"/>
      <c r="J107" s="569"/>
      <c r="K107" s="571"/>
    </row>
    <row r="108" spans="1:11" x14ac:dyDescent="0.25">
      <c r="A108" s="135"/>
      <c r="B108" s="136" t="s">
        <v>53</v>
      </c>
      <c r="C108" s="136"/>
      <c r="D108" s="131"/>
      <c r="E108" s="138"/>
      <c r="F108" s="534" t="s">
        <v>37</v>
      </c>
      <c r="G108" s="535"/>
      <c r="H108" s="529"/>
      <c r="I108" s="567"/>
      <c r="J108" s="569"/>
      <c r="K108" s="571"/>
    </row>
    <row r="109" spans="1:11" x14ac:dyDescent="0.25">
      <c r="A109" s="130"/>
      <c r="B109" s="131"/>
      <c r="C109" s="131"/>
      <c r="D109" s="131"/>
      <c r="E109" s="131"/>
      <c r="F109" s="131"/>
      <c r="G109" s="131"/>
      <c r="H109" s="529"/>
      <c r="I109" s="567"/>
      <c r="J109" s="569"/>
      <c r="K109" s="571"/>
    </row>
    <row r="110" spans="1:11" x14ac:dyDescent="0.25">
      <c r="A110" s="130"/>
      <c r="B110" s="131" t="s">
        <v>76</v>
      </c>
      <c r="C110" s="596" t="s">
        <v>84</v>
      </c>
      <c r="D110" s="596"/>
      <c r="E110" s="596"/>
      <c r="F110" s="596"/>
      <c r="G110" s="563"/>
      <c r="H110" s="529"/>
      <c r="I110" s="567"/>
      <c r="J110" s="569"/>
      <c r="K110" s="571"/>
    </row>
    <row r="111" spans="1:11" x14ac:dyDescent="0.25">
      <c r="A111" s="130"/>
      <c r="B111" s="137" t="s">
        <v>50</v>
      </c>
      <c r="C111" s="596" t="s">
        <v>195</v>
      </c>
      <c r="D111" s="596"/>
      <c r="E111" s="596"/>
      <c r="F111" s="596"/>
      <c r="G111" s="563"/>
      <c r="H111" s="529"/>
      <c r="I111" s="567"/>
      <c r="J111" s="569"/>
      <c r="K111" s="571"/>
    </row>
    <row r="112" spans="1:11" x14ac:dyDescent="0.25">
      <c r="A112" s="130"/>
      <c r="B112" s="137" t="s">
        <v>45</v>
      </c>
      <c r="C112" s="596" t="s">
        <v>83</v>
      </c>
      <c r="D112" s="596"/>
      <c r="E112" s="596"/>
      <c r="F112" s="596"/>
      <c r="G112" s="563"/>
      <c r="H112" s="529"/>
      <c r="I112" s="567"/>
      <c r="J112" s="569"/>
      <c r="K112" s="571"/>
    </row>
    <row r="113" spans="1:11" x14ac:dyDescent="0.25">
      <c r="A113" s="130"/>
      <c r="B113" s="137" t="s">
        <v>46</v>
      </c>
      <c r="C113" s="596" t="s">
        <v>196</v>
      </c>
      <c r="D113" s="596"/>
      <c r="E113" s="596"/>
      <c r="F113" s="596"/>
      <c r="G113" s="563"/>
      <c r="H113" s="529"/>
      <c r="I113" s="567"/>
      <c r="J113" s="569"/>
      <c r="K113" s="571"/>
    </row>
    <row r="114" spans="1:11" x14ac:dyDescent="0.25">
      <c r="A114" s="34"/>
      <c r="B114" s="127" t="s">
        <v>51</v>
      </c>
      <c r="C114" s="564" t="s">
        <v>77</v>
      </c>
      <c r="D114" s="564"/>
      <c r="E114" s="564"/>
      <c r="F114" s="564"/>
      <c r="G114" s="565"/>
      <c r="H114" s="554"/>
      <c r="I114" s="574"/>
      <c r="J114" s="575"/>
      <c r="K114" s="576"/>
    </row>
    <row r="115" spans="1:11" x14ac:dyDescent="0.25">
      <c r="A115" s="33" t="s">
        <v>90</v>
      </c>
      <c r="B115" s="31" t="s">
        <v>52</v>
      </c>
      <c r="C115" s="31"/>
      <c r="D115" s="32"/>
      <c r="E115" s="32"/>
      <c r="F115" s="32"/>
      <c r="G115" s="32"/>
      <c r="H115" s="553" t="s">
        <v>197</v>
      </c>
      <c r="I115" s="590">
        <v>3</v>
      </c>
      <c r="J115" s="591">
        <v>4</v>
      </c>
      <c r="K115" s="592">
        <f>I115*J115</f>
        <v>12</v>
      </c>
    </row>
    <row r="116" spans="1:11" x14ac:dyDescent="0.25">
      <c r="A116" s="135"/>
      <c r="B116" s="136" t="s">
        <v>43</v>
      </c>
      <c r="C116" s="136"/>
      <c r="D116" s="131"/>
      <c r="E116" s="560" t="s">
        <v>198</v>
      </c>
      <c r="F116" s="560"/>
      <c r="G116" s="561"/>
      <c r="H116" s="529"/>
      <c r="I116" s="567"/>
      <c r="J116" s="569"/>
      <c r="K116" s="571"/>
    </row>
    <row r="117" spans="1:11" x14ac:dyDescent="0.25">
      <c r="A117" s="135"/>
      <c r="B117" s="136" t="s">
        <v>53</v>
      </c>
      <c r="C117" s="136"/>
      <c r="D117" s="131"/>
      <c r="E117" s="534" t="s">
        <v>37</v>
      </c>
      <c r="F117" s="534"/>
      <c r="G117" s="535"/>
      <c r="H117" s="529"/>
      <c r="I117" s="567"/>
      <c r="J117" s="569"/>
      <c r="K117" s="571"/>
    </row>
    <row r="118" spans="1:11" x14ac:dyDescent="0.25">
      <c r="A118" s="130"/>
      <c r="B118" s="131"/>
      <c r="C118" s="131"/>
      <c r="D118" s="131"/>
      <c r="E118" s="131"/>
      <c r="F118" s="131"/>
      <c r="G118" s="131"/>
      <c r="H118" s="529"/>
      <c r="I118" s="567"/>
      <c r="J118" s="569"/>
      <c r="K118" s="571"/>
    </row>
    <row r="119" spans="1:11" x14ac:dyDescent="0.25">
      <c r="A119" s="58"/>
      <c r="B119" s="57" t="s">
        <v>50</v>
      </c>
      <c r="C119" s="562" t="s">
        <v>67</v>
      </c>
      <c r="D119" s="562"/>
      <c r="E119" s="562"/>
      <c r="F119" s="562"/>
      <c r="G119" s="563"/>
      <c r="H119" s="529"/>
      <c r="I119" s="567"/>
      <c r="J119" s="569"/>
      <c r="K119" s="571"/>
    </row>
    <row r="120" spans="1:11" x14ac:dyDescent="0.25">
      <c r="A120" s="130"/>
      <c r="B120" s="137" t="s">
        <v>45</v>
      </c>
      <c r="C120" s="593" t="s">
        <v>199</v>
      </c>
      <c r="D120" s="593"/>
      <c r="E120" s="593"/>
      <c r="F120" s="593"/>
      <c r="G120" s="593"/>
      <c r="H120" s="529"/>
      <c r="I120" s="567"/>
      <c r="J120" s="569"/>
      <c r="K120" s="571"/>
    </row>
    <row r="121" spans="1:11" x14ac:dyDescent="0.25">
      <c r="A121" s="130"/>
      <c r="B121" s="137" t="s">
        <v>46</v>
      </c>
      <c r="C121" s="593" t="s">
        <v>79</v>
      </c>
      <c r="D121" s="593"/>
      <c r="E121" s="593"/>
      <c r="F121" s="593"/>
      <c r="G121" s="593"/>
      <c r="H121" s="529"/>
      <c r="I121" s="567"/>
      <c r="J121" s="569"/>
      <c r="K121" s="571"/>
    </row>
    <row r="122" spans="1:11" x14ac:dyDescent="0.25">
      <c r="A122" s="34"/>
      <c r="B122" s="127" t="s">
        <v>51</v>
      </c>
      <c r="C122" s="594" t="s">
        <v>200</v>
      </c>
      <c r="D122" s="594"/>
      <c r="E122" s="594"/>
      <c r="F122" s="594"/>
      <c r="G122" s="594"/>
      <c r="H122" s="554"/>
      <c r="I122" s="574"/>
      <c r="J122" s="575"/>
      <c r="K122" s="576"/>
    </row>
    <row r="123" spans="1:11" x14ac:dyDescent="0.25">
      <c r="A123" s="102" t="s">
        <v>91</v>
      </c>
      <c r="B123" s="139" t="s">
        <v>150</v>
      </c>
      <c r="C123" s="139"/>
      <c r="D123" s="140"/>
      <c r="E123" s="140"/>
      <c r="F123" s="140"/>
      <c r="G123" s="140"/>
      <c r="H123" s="553" t="s">
        <v>184</v>
      </c>
      <c r="I123" s="590">
        <v>2</v>
      </c>
      <c r="J123" s="591">
        <v>2</v>
      </c>
      <c r="K123" s="592">
        <f>I123*J123</f>
        <v>4</v>
      </c>
    </row>
    <row r="124" spans="1:11" x14ac:dyDescent="0.25">
      <c r="A124" s="135"/>
      <c r="B124" s="136" t="s">
        <v>43</v>
      </c>
      <c r="C124" s="136"/>
      <c r="D124" s="131"/>
      <c r="E124" s="560" t="s">
        <v>21</v>
      </c>
      <c r="F124" s="560"/>
      <c r="G124" s="561"/>
      <c r="H124" s="529"/>
      <c r="I124" s="567"/>
      <c r="J124" s="569"/>
      <c r="K124" s="571"/>
    </row>
    <row r="125" spans="1:11" x14ac:dyDescent="0.25">
      <c r="A125" s="135"/>
      <c r="B125" s="136" t="s">
        <v>53</v>
      </c>
      <c r="C125" s="136"/>
      <c r="D125" s="131"/>
      <c r="E125" s="534" t="s">
        <v>37</v>
      </c>
      <c r="F125" s="534"/>
      <c r="G125" s="535"/>
      <c r="H125" s="529"/>
      <c r="I125" s="567"/>
      <c r="J125" s="569"/>
      <c r="K125" s="571"/>
    </row>
    <row r="126" spans="1:11" x14ac:dyDescent="0.25">
      <c r="A126" s="130"/>
      <c r="B126" s="131"/>
      <c r="C126" s="131"/>
      <c r="D126" s="131"/>
      <c r="E126" s="131"/>
      <c r="F126" s="131"/>
      <c r="G126" s="131"/>
      <c r="H126" s="529"/>
      <c r="I126" s="567"/>
      <c r="J126" s="569"/>
      <c r="K126" s="571"/>
    </row>
    <row r="127" spans="1:11" x14ac:dyDescent="0.25">
      <c r="A127" s="130"/>
      <c r="B127" s="137" t="s">
        <v>46</v>
      </c>
      <c r="C127" s="593" t="s">
        <v>21</v>
      </c>
      <c r="D127" s="593"/>
      <c r="E127" s="593"/>
      <c r="F127" s="593"/>
      <c r="G127" s="593"/>
      <c r="H127" s="529"/>
      <c r="I127" s="567"/>
      <c r="J127" s="569"/>
      <c r="K127" s="571"/>
    </row>
    <row r="128" spans="1:11" ht="14.4" thickBot="1" x14ac:dyDescent="0.3">
      <c r="A128" s="130"/>
      <c r="B128" s="137" t="s">
        <v>201</v>
      </c>
      <c r="C128" s="593" t="s">
        <v>22</v>
      </c>
      <c r="D128" s="593"/>
      <c r="E128" s="593"/>
      <c r="F128" s="593"/>
      <c r="G128" s="593"/>
      <c r="H128" s="566"/>
      <c r="I128" s="568"/>
      <c r="J128" s="570"/>
      <c r="K128" s="572"/>
    </row>
    <row r="129" spans="1:11" ht="16.2" thickTop="1" x14ac:dyDescent="0.25">
      <c r="A129" s="141"/>
      <c r="B129" s="586" t="s">
        <v>203</v>
      </c>
      <c r="C129" s="586"/>
      <c r="D129" s="586"/>
      <c r="E129" s="586"/>
      <c r="F129" s="586"/>
      <c r="G129" s="587"/>
      <c r="H129" s="142"/>
      <c r="I129" s="143"/>
      <c r="J129" s="144"/>
      <c r="K129" s="35">
        <f>SUM(K91:K128)</f>
        <v>66</v>
      </c>
    </row>
    <row r="130" spans="1:11" x14ac:dyDescent="0.25">
      <c r="A130" s="145"/>
      <c r="B130" s="138"/>
      <c r="C130" s="138"/>
      <c r="D130" s="138"/>
      <c r="E130" s="138"/>
      <c r="F130" s="138"/>
      <c r="G130" s="138"/>
      <c r="H130" s="138"/>
      <c r="I130" s="138"/>
      <c r="J130" s="138"/>
      <c r="K130" s="138"/>
    </row>
    <row r="131" spans="1:11" x14ac:dyDescent="0.25">
      <c r="A131" s="588" t="s">
        <v>202</v>
      </c>
      <c r="B131" s="588"/>
      <c r="C131" s="588"/>
      <c r="D131" s="588"/>
      <c r="E131" s="588"/>
      <c r="F131" s="588"/>
      <c r="G131" s="588"/>
      <c r="H131" s="588"/>
      <c r="I131" s="588"/>
      <c r="J131" s="589"/>
      <c r="K131" s="128">
        <f>K87</f>
        <v>66</v>
      </c>
    </row>
    <row r="132" spans="1:11" ht="14.4" thickBot="1" x14ac:dyDescent="0.3">
      <c r="A132" s="588" t="s">
        <v>203</v>
      </c>
      <c r="B132" s="588"/>
      <c r="C132" s="588"/>
      <c r="D132" s="588"/>
      <c r="E132" s="588"/>
      <c r="F132" s="588"/>
      <c r="G132" s="588"/>
      <c r="H132" s="588"/>
      <c r="I132" s="588"/>
      <c r="J132" s="589"/>
      <c r="K132" s="128">
        <f>K129</f>
        <v>66</v>
      </c>
    </row>
    <row r="133" spans="1:11" ht="14.4" thickTop="1" x14ac:dyDescent="0.25">
      <c r="A133" s="582" t="s">
        <v>57</v>
      </c>
      <c r="B133" s="582"/>
      <c r="C133" s="582"/>
      <c r="D133" s="582"/>
      <c r="E133" s="582"/>
      <c r="F133" s="582"/>
      <c r="G133" s="582"/>
      <c r="H133" s="582"/>
      <c r="I133" s="582"/>
      <c r="J133" s="583"/>
      <c r="K133" s="35">
        <f>K131+K132</f>
        <v>132</v>
      </c>
    </row>
  </sheetData>
  <mergeCells count="161">
    <mergeCell ref="Q45:S45"/>
    <mergeCell ref="B35:I35"/>
    <mergeCell ref="B36:I36"/>
    <mergeCell ref="B37:I37"/>
    <mergeCell ref="B39:F39"/>
    <mergeCell ref="O39:S39"/>
    <mergeCell ref="B40:I40"/>
    <mergeCell ref="Q40:S40"/>
    <mergeCell ref="B41:I41"/>
    <mergeCell ref="Q41:S41"/>
    <mergeCell ref="B42:I42"/>
    <mergeCell ref="B43:I43"/>
    <mergeCell ref="B44:F44"/>
    <mergeCell ref="O26:S26"/>
    <mergeCell ref="B27:F27"/>
    <mergeCell ref="O27:S27"/>
    <mergeCell ref="B28:I28"/>
    <mergeCell ref="Q28:S28"/>
    <mergeCell ref="B29:I29"/>
    <mergeCell ref="Q29:S29"/>
    <mergeCell ref="B30:I30"/>
    <mergeCell ref="B31:I31"/>
    <mergeCell ref="O24:S24"/>
    <mergeCell ref="B15:H15"/>
    <mergeCell ref="B16:H16"/>
    <mergeCell ref="B17:H17"/>
    <mergeCell ref="B18:H18"/>
    <mergeCell ref="F19:H19"/>
    <mergeCell ref="F20:H20"/>
    <mergeCell ref="F21:H21"/>
    <mergeCell ref="F23:H23"/>
    <mergeCell ref="O23:S23"/>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H50:H55"/>
    <mergeCell ref="I50:I55"/>
    <mergeCell ref="J50:J55"/>
    <mergeCell ref="K50:K55"/>
    <mergeCell ref="E51:G51"/>
    <mergeCell ref="E52:G52"/>
    <mergeCell ref="C54:G54"/>
    <mergeCell ref="C55:G55"/>
    <mergeCell ref="I48:I49"/>
    <mergeCell ref="J48:J49"/>
    <mergeCell ref="K48:K49"/>
    <mergeCell ref="B49:E49"/>
    <mergeCell ref="H56:H63"/>
    <mergeCell ref="I56:I63"/>
    <mergeCell ref="J56:J63"/>
    <mergeCell ref="K56:K63"/>
    <mergeCell ref="E57:G57"/>
    <mergeCell ref="E58:G58"/>
    <mergeCell ref="C61:G61"/>
    <mergeCell ref="C62:G62"/>
    <mergeCell ref="C63:G63"/>
    <mergeCell ref="H64:H72"/>
    <mergeCell ref="I64:I72"/>
    <mergeCell ref="J64:J72"/>
    <mergeCell ref="K64:K72"/>
    <mergeCell ref="B65:E65"/>
    <mergeCell ref="F65:G65"/>
    <mergeCell ref="F66:G66"/>
    <mergeCell ref="C68:G68"/>
    <mergeCell ref="C69:G69"/>
    <mergeCell ref="C70:G70"/>
    <mergeCell ref="C71:G71"/>
    <mergeCell ref="C72:G72"/>
    <mergeCell ref="H73:H80"/>
    <mergeCell ref="I73:I80"/>
    <mergeCell ref="J73:J80"/>
    <mergeCell ref="K73:K80"/>
    <mergeCell ref="E74:G74"/>
    <mergeCell ref="E75:G75"/>
    <mergeCell ref="C77:G77"/>
    <mergeCell ref="C78:G78"/>
    <mergeCell ref="C79:G79"/>
    <mergeCell ref="C80:G80"/>
    <mergeCell ref="B87:G87"/>
    <mergeCell ref="A89:A90"/>
    <mergeCell ref="B89:E89"/>
    <mergeCell ref="F89:G90"/>
    <mergeCell ref="H89:H90"/>
    <mergeCell ref="H81:H86"/>
    <mergeCell ref="I81:I86"/>
    <mergeCell ref="J81:J86"/>
    <mergeCell ref="K81:K86"/>
    <mergeCell ref="E82:G82"/>
    <mergeCell ref="E83:G83"/>
    <mergeCell ref="C85:G85"/>
    <mergeCell ref="C86:G86"/>
    <mergeCell ref="H92:H97"/>
    <mergeCell ref="I92:I97"/>
    <mergeCell ref="J92:J97"/>
    <mergeCell ref="K92:K97"/>
    <mergeCell ref="E93:G93"/>
    <mergeCell ref="E94:G94"/>
    <mergeCell ref="C96:G96"/>
    <mergeCell ref="C97:G97"/>
    <mergeCell ref="I89:I90"/>
    <mergeCell ref="J89:J90"/>
    <mergeCell ref="K89:K90"/>
    <mergeCell ref="B90:E90"/>
    <mergeCell ref="C91:G91"/>
    <mergeCell ref="H98:H105"/>
    <mergeCell ref="I98:I105"/>
    <mergeCell ref="J98:J105"/>
    <mergeCell ref="K98:K105"/>
    <mergeCell ref="E99:G99"/>
    <mergeCell ref="E100:G100"/>
    <mergeCell ref="C103:G103"/>
    <mergeCell ref="C104:G104"/>
    <mergeCell ref="C105:G105"/>
    <mergeCell ref="H106:H114"/>
    <mergeCell ref="I106:I114"/>
    <mergeCell ref="J106:J114"/>
    <mergeCell ref="K106:K114"/>
    <mergeCell ref="B107:E107"/>
    <mergeCell ref="F107:G107"/>
    <mergeCell ref="F108:G108"/>
    <mergeCell ref="C110:G110"/>
    <mergeCell ref="C111:G111"/>
    <mergeCell ref="C112:G112"/>
    <mergeCell ref="C113:G113"/>
    <mergeCell ref="C114:G114"/>
    <mergeCell ref="H115:H122"/>
    <mergeCell ref="I115:I122"/>
    <mergeCell ref="J115:J122"/>
    <mergeCell ref="K115:K122"/>
    <mergeCell ref="E116:G116"/>
    <mergeCell ref="E117:G117"/>
    <mergeCell ref="C119:G119"/>
    <mergeCell ref="C120:G120"/>
    <mergeCell ref="C121:G121"/>
    <mergeCell ref="C122:G122"/>
    <mergeCell ref="B129:G129"/>
    <mergeCell ref="A131:J131"/>
    <mergeCell ref="A132:J132"/>
    <mergeCell ref="A133:J133"/>
    <mergeCell ref="H123:H128"/>
    <mergeCell ref="I123:I128"/>
    <mergeCell ref="J123:J128"/>
    <mergeCell ref="K123:K128"/>
    <mergeCell ref="E124:G124"/>
    <mergeCell ref="E125:G125"/>
    <mergeCell ref="C127:G127"/>
    <mergeCell ref="C128:G128"/>
  </mergeCells>
  <pageMargins left="0.78740157480314965" right="0.78740157480314965" top="0.78740157480314965" bottom="0.78740157480314965" header="0.78740157480314965" footer="0.39370078740157483"/>
  <pageSetup paperSize="9" scale="87"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8212"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13"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14"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17"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18"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19"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20"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21"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25"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30"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31"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33"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37"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239"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241"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242"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243"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8248"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8251"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57"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58"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66"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71"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79"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8280"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8281"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8282"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84"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93"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94"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302"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303"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307"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6"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17"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18"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19"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8"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30"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32" r:id="rId133" name="Check Box 140">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33" r:id="rId134" name="Check Box 141">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34" r:id="rId135" name="Check Box 14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35" r:id="rId136" name="Check Box 14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36" r:id="rId137" name="Check Box 144">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37" r:id="rId138" name="Check Box 145">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38" r:id="rId139" name="Check Box 14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39" r:id="rId140" name="Check Box 14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40" r:id="rId141" name="Check Box 148">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41" r:id="rId142" name="Check Box 149">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42" r:id="rId143"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43" r:id="rId144"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46" r:id="rId147" name="Check Box 15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47" r:id="rId148" name="Check Box 15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50" r:id="rId151"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51" r:id="rId152"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54" r:id="rId155"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8355" r:id="rId156"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15240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15240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62" r:id="rId163" name="Check Box 17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63" r:id="rId164" name="Check Box 17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66" r:id="rId167" name="Check Box 17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67" r:id="rId168" name="Check Box 17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70" r:id="rId171" name="Check Box 178">
              <controlPr defaultSize="0" autoFill="0" autoLine="0" autoPict="0">
                <anchor moveWithCells="1">
                  <from>
                    <xdr:col>9</xdr:col>
                    <xdr:colOff>76200</xdr:colOff>
                    <xdr:row>39</xdr:row>
                    <xdr:rowOff>91440</xdr:rowOff>
                  </from>
                  <to>
                    <xdr:col>9</xdr:col>
                    <xdr:colOff>342900</xdr:colOff>
                    <xdr:row>39</xdr:row>
                    <xdr:rowOff>281940</xdr:rowOff>
                  </to>
                </anchor>
              </controlPr>
            </control>
          </mc:Choice>
        </mc:AlternateContent>
        <mc:AlternateContent xmlns:mc="http://schemas.openxmlformats.org/markup-compatibility/2006">
          <mc:Choice Requires="x14">
            <control shapeId="8371" r:id="rId172" name="Check Box 179">
              <controlPr defaultSize="0" autoFill="0" autoLine="0" autoPict="0">
                <anchor moveWithCells="1">
                  <from>
                    <xdr:col>10</xdr:col>
                    <xdr:colOff>76200</xdr:colOff>
                    <xdr:row>39</xdr:row>
                    <xdr:rowOff>91440</xdr:rowOff>
                  </from>
                  <to>
                    <xdr:col>10</xdr:col>
                    <xdr:colOff>342900</xdr:colOff>
                    <xdr:row>39</xdr:row>
                    <xdr:rowOff>281940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30480</xdr:rowOff>
                  </from>
                  <to>
                    <xdr:col>9</xdr:col>
                    <xdr:colOff>342900</xdr:colOff>
                    <xdr:row>43</xdr:row>
                    <xdr:rowOff>15240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30480</xdr:rowOff>
                  </from>
                  <to>
                    <xdr:col>10</xdr:col>
                    <xdr:colOff>342900</xdr:colOff>
                    <xdr:row>43</xdr:row>
                    <xdr:rowOff>15240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91440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91440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15240</xdr:rowOff>
                  </from>
                  <to>
                    <xdr:col>9</xdr:col>
                    <xdr:colOff>342900</xdr:colOff>
                    <xdr:row>44</xdr:row>
                    <xdr:rowOff>15240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15240</xdr:rowOff>
                  </from>
                  <to>
                    <xdr:col>10</xdr:col>
                    <xdr:colOff>342900</xdr:colOff>
                    <xdr:row>44</xdr:row>
                    <xdr:rowOff>15240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15240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15240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1" r:id="rId182"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382" r:id="rId183"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3" r:id="rId184"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384" r:id="rId185"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5" r:id="rId186"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86" r:id="rId187"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7" r:id="rId188"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88" r:id="rId189"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0" r:id="rId191"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2" r:id="rId193"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4" r:id="rId195"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6" r:id="rId197"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8397" r:id="rId198"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8398" r:id="rId199" name="Check Box 20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99" r:id="rId200" name="Check Box 20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00" r:id="rId201" name="Check Box 20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01" r:id="rId202"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23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3" r:id="rId224" name="Check Box 23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8" r:id="rId229" name="Check Box 23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9" r:id="rId230" name="Check Box 237">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77734375" style="43" customWidth="1"/>
    <col min="2" max="2" width="6.5546875" style="43" customWidth="1"/>
    <col min="3" max="3" width="6.77734375" style="43" customWidth="1"/>
    <col min="4" max="4" width="5.21875" style="43" customWidth="1"/>
    <col min="5" max="5" width="21.77734375"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361" t="s">
        <v>183</v>
      </c>
      <c r="B1" s="361"/>
      <c r="C1" s="361"/>
      <c r="D1" s="361"/>
      <c r="E1" s="361"/>
      <c r="F1" s="361"/>
      <c r="G1" s="361"/>
      <c r="H1" s="361"/>
      <c r="I1" s="361"/>
      <c r="J1" s="361"/>
      <c r="K1" s="361"/>
    </row>
    <row r="2" spans="1:19" ht="14.25" customHeight="1" x14ac:dyDescent="0.25">
      <c r="A2" s="72" t="s">
        <v>180</v>
      </c>
      <c r="B2" s="72"/>
      <c r="C2" s="72"/>
      <c r="D2" s="72"/>
      <c r="E2" s="72"/>
      <c r="F2" s="72"/>
      <c r="G2" s="72"/>
      <c r="H2" s="72"/>
      <c r="I2" s="72"/>
      <c r="J2" s="72"/>
      <c r="K2" s="72"/>
      <c r="L2" s="72"/>
    </row>
    <row r="3" spans="1:19" x14ac:dyDescent="0.25">
      <c r="A3" s="362" t="s">
        <v>235</v>
      </c>
      <c r="B3" s="362"/>
      <c r="C3" s="362"/>
      <c r="I3" s="116"/>
      <c r="J3" s="74"/>
    </row>
    <row r="4" spans="1:19" x14ac:dyDescent="0.25">
      <c r="A4" s="73"/>
      <c r="I4" s="117"/>
    </row>
    <row r="5" spans="1:19" ht="15" customHeight="1" x14ac:dyDescent="0.25">
      <c r="A5" s="455" t="s">
        <v>9</v>
      </c>
      <c r="B5" s="455"/>
      <c r="C5" s="455"/>
      <c r="D5" s="455"/>
      <c r="E5" s="512"/>
      <c r="F5" s="512"/>
      <c r="G5" s="512"/>
      <c r="H5" s="512"/>
      <c r="I5" s="75"/>
      <c r="J5" s="76" t="s">
        <v>12</v>
      </c>
      <c r="K5" s="146"/>
      <c r="L5" s="78"/>
      <c r="M5" s="78"/>
    </row>
    <row r="6" spans="1:19" ht="7.5" customHeight="1" x14ac:dyDescent="0.25"/>
    <row r="7" spans="1:19" ht="15" customHeight="1" x14ac:dyDescent="0.25">
      <c r="A7" s="513" t="s">
        <v>10</v>
      </c>
      <c r="B7" s="513"/>
      <c r="C7" s="513"/>
      <c r="D7" s="513"/>
      <c r="E7" s="513"/>
      <c r="F7" s="513"/>
      <c r="G7" s="513"/>
      <c r="H7" s="513"/>
      <c r="I7" s="513"/>
      <c r="J7" s="513"/>
      <c r="K7" s="514"/>
      <c r="L7" s="79"/>
      <c r="N7" s="51"/>
      <c r="O7" s="46"/>
      <c r="P7" s="46"/>
      <c r="Q7" s="46"/>
      <c r="R7" s="46"/>
      <c r="S7" s="46"/>
    </row>
    <row r="8" spans="1:19" ht="14.1" customHeight="1" x14ac:dyDescent="0.25">
      <c r="A8" s="2">
        <v>1</v>
      </c>
      <c r="B8" s="515" t="s">
        <v>11</v>
      </c>
      <c r="C8" s="516"/>
      <c r="D8" s="516"/>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08" t="s">
        <v>109</v>
      </c>
      <c r="C14" s="509"/>
      <c r="D14" s="509"/>
      <c r="E14" s="509"/>
      <c r="F14" s="509"/>
      <c r="G14" s="509"/>
      <c r="H14" s="509"/>
      <c r="I14" s="7"/>
      <c r="J14" s="8" t="s">
        <v>21</v>
      </c>
      <c r="K14" s="7" t="s">
        <v>22</v>
      </c>
      <c r="N14" s="51"/>
      <c r="O14" s="46"/>
      <c r="P14" s="47"/>
      <c r="Q14" s="54"/>
      <c r="R14" s="46"/>
      <c r="S14" s="46"/>
    </row>
    <row r="15" spans="1:19" ht="14.25" customHeight="1" x14ac:dyDescent="0.25">
      <c r="A15" s="4" t="s">
        <v>16</v>
      </c>
      <c r="B15" s="508" t="s">
        <v>110</v>
      </c>
      <c r="C15" s="509"/>
      <c r="D15" s="509"/>
      <c r="E15" s="509"/>
      <c r="F15" s="509"/>
      <c r="G15" s="509"/>
      <c r="H15" s="509"/>
      <c r="I15" s="7"/>
      <c r="J15" s="8" t="s">
        <v>21</v>
      </c>
      <c r="K15" s="7" t="s">
        <v>22</v>
      </c>
      <c r="N15" s="51"/>
      <c r="O15" s="46"/>
      <c r="P15" s="47"/>
      <c r="Q15" s="54"/>
      <c r="R15" s="46"/>
      <c r="S15" s="46"/>
    </row>
    <row r="16" spans="1:19" ht="14.25" customHeight="1" x14ac:dyDescent="0.25">
      <c r="A16" s="85" t="s">
        <v>17</v>
      </c>
      <c r="B16" s="508" t="s">
        <v>111</v>
      </c>
      <c r="C16" s="509"/>
      <c r="D16" s="509"/>
      <c r="E16" s="509"/>
      <c r="F16" s="509"/>
      <c r="G16" s="509"/>
      <c r="H16" s="509"/>
      <c r="I16" s="7"/>
      <c r="J16" s="8" t="s">
        <v>21</v>
      </c>
      <c r="K16" s="7" t="s">
        <v>22</v>
      </c>
      <c r="N16" s="51"/>
      <c r="O16" s="46"/>
      <c r="P16" s="47"/>
      <c r="Q16" s="54"/>
      <c r="R16" s="46"/>
      <c r="S16" s="46"/>
    </row>
    <row r="17" spans="1:19" ht="14.25" customHeight="1" x14ac:dyDescent="0.25">
      <c r="A17" s="85" t="s">
        <v>18</v>
      </c>
      <c r="B17" s="508" t="s">
        <v>112</v>
      </c>
      <c r="C17" s="509"/>
      <c r="D17" s="509"/>
      <c r="E17" s="509"/>
      <c r="F17" s="509"/>
      <c r="G17" s="509"/>
      <c r="H17" s="509"/>
      <c r="I17" s="7"/>
      <c r="J17" s="8" t="s">
        <v>21</v>
      </c>
      <c r="K17" s="7" t="s">
        <v>22</v>
      </c>
      <c r="N17" s="51"/>
      <c r="O17" s="46"/>
      <c r="P17" s="47"/>
      <c r="Q17" s="54"/>
      <c r="R17" s="46"/>
      <c r="S17" s="46"/>
    </row>
    <row r="18" spans="1:19" ht="14.25" customHeight="1" x14ac:dyDescent="0.25">
      <c r="A18" s="11" t="s">
        <v>19</v>
      </c>
      <c r="B18" s="510" t="s">
        <v>113</v>
      </c>
      <c r="C18" s="511"/>
      <c r="D18" s="511"/>
      <c r="E18" s="511"/>
      <c r="F18" s="511"/>
      <c r="G18" s="511"/>
      <c r="H18" s="511"/>
      <c r="I18" s="44"/>
      <c r="J18" s="13" t="s">
        <v>21</v>
      </c>
      <c r="K18" s="12" t="s">
        <v>22</v>
      </c>
      <c r="N18" s="51"/>
      <c r="O18" s="46"/>
      <c r="P18" s="47"/>
      <c r="Q18" s="54"/>
      <c r="R18" s="46"/>
      <c r="S18" s="46"/>
    </row>
    <row r="19" spans="1:19" ht="14.25" customHeight="1" x14ac:dyDescent="0.25">
      <c r="A19" s="14" t="s">
        <v>114</v>
      </c>
      <c r="B19" s="15" t="s">
        <v>115</v>
      </c>
      <c r="C19" s="16"/>
      <c r="D19" s="17"/>
      <c r="E19" s="17"/>
      <c r="F19" s="504"/>
      <c r="G19" s="504"/>
      <c r="H19" s="505"/>
      <c r="I19" s="18" t="s">
        <v>23</v>
      </c>
      <c r="J19" s="19" t="s">
        <v>21</v>
      </c>
      <c r="K19" s="18" t="s">
        <v>22</v>
      </c>
      <c r="N19" s="51"/>
      <c r="O19" s="46"/>
      <c r="P19" s="47"/>
      <c r="Q19" s="54"/>
      <c r="R19" s="46"/>
      <c r="S19" s="46"/>
    </row>
    <row r="20" spans="1:19" ht="14.25" customHeight="1" x14ac:dyDescent="0.25">
      <c r="A20" s="14" t="s">
        <v>116</v>
      </c>
      <c r="B20" s="15" t="s">
        <v>117</v>
      </c>
      <c r="C20" s="16"/>
      <c r="D20" s="17"/>
      <c r="E20" s="17"/>
      <c r="F20" s="504"/>
      <c r="G20" s="504"/>
      <c r="H20" s="505"/>
      <c r="I20" s="18" t="s">
        <v>23</v>
      </c>
      <c r="J20" s="19" t="s">
        <v>21</v>
      </c>
      <c r="K20" s="18" t="s">
        <v>22</v>
      </c>
      <c r="N20" s="51"/>
      <c r="O20" s="46"/>
      <c r="P20" s="47"/>
      <c r="Q20" s="54"/>
      <c r="R20" s="46"/>
      <c r="S20" s="46"/>
    </row>
    <row r="21" spans="1:19" ht="14.25" customHeight="1" x14ac:dyDescent="0.25">
      <c r="A21" s="20" t="s">
        <v>118</v>
      </c>
      <c r="B21" s="21" t="s">
        <v>117</v>
      </c>
      <c r="C21" s="22"/>
      <c r="D21" s="23"/>
      <c r="E21" s="23"/>
      <c r="F21" s="506"/>
      <c r="G21" s="506"/>
      <c r="H21" s="507"/>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04"/>
      <c r="G23" s="504"/>
      <c r="H23" s="505"/>
      <c r="I23" s="18" t="s">
        <v>23</v>
      </c>
      <c r="J23" s="19" t="s">
        <v>21</v>
      </c>
      <c r="K23" s="18" t="s">
        <v>22</v>
      </c>
      <c r="N23" s="51"/>
      <c r="O23" s="483"/>
      <c r="P23" s="483"/>
      <c r="Q23" s="483"/>
      <c r="R23" s="483"/>
      <c r="S23" s="483"/>
    </row>
    <row r="24" spans="1:19" x14ac:dyDescent="0.25">
      <c r="A24" s="20" t="s">
        <v>121</v>
      </c>
      <c r="B24" s="21" t="s">
        <v>122</v>
      </c>
      <c r="C24" s="22"/>
      <c r="D24" s="23"/>
      <c r="E24" s="23"/>
      <c r="F24" s="99"/>
      <c r="G24" s="99"/>
      <c r="H24" s="100"/>
      <c r="I24" s="24" t="s">
        <v>23</v>
      </c>
      <c r="J24" s="25" t="s">
        <v>21</v>
      </c>
      <c r="K24" s="24" t="s">
        <v>22</v>
      </c>
      <c r="N24" s="45"/>
      <c r="O24" s="483"/>
      <c r="P24" s="483"/>
      <c r="Q24" s="483"/>
      <c r="R24" s="483"/>
      <c r="S24" s="483"/>
    </row>
    <row r="25" spans="1:19" ht="14.25" customHeight="1" x14ac:dyDescent="0.25">
      <c r="A25" s="85" t="s">
        <v>81</v>
      </c>
      <c r="B25" s="508" t="s">
        <v>123</v>
      </c>
      <c r="C25" s="509"/>
      <c r="D25" s="509"/>
      <c r="E25" s="509"/>
      <c r="F25" s="509"/>
      <c r="G25" s="509"/>
      <c r="H25" s="50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83"/>
      <c r="P26" s="483"/>
      <c r="Q26" s="483"/>
      <c r="R26" s="483"/>
      <c r="S26" s="483"/>
    </row>
    <row r="27" spans="1:19" ht="14.1" customHeight="1" x14ac:dyDescent="0.25">
      <c r="A27" s="3">
        <v>2</v>
      </c>
      <c r="B27" s="517" t="s">
        <v>124</v>
      </c>
      <c r="C27" s="518"/>
      <c r="D27" s="518"/>
      <c r="E27" s="518"/>
      <c r="F27" s="518"/>
      <c r="G27" s="68"/>
      <c r="H27" s="26"/>
      <c r="I27" s="26"/>
      <c r="J27" s="26"/>
      <c r="K27" s="26"/>
      <c r="N27" s="51"/>
      <c r="O27" s="483"/>
      <c r="P27" s="483"/>
      <c r="Q27" s="483"/>
      <c r="R27" s="483"/>
      <c r="S27" s="483"/>
    </row>
    <row r="28" spans="1:19" ht="13.5" customHeight="1" x14ac:dyDescent="0.25">
      <c r="A28" s="85" t="s">
        <v>4</v>
      </c>
      <c r="B28" s="519" t="s">
        <v>125</v>
      </c>
      <c r="C28" s="519"/>
      <c r="D28" s="519"/>
      <c r="E28" s="519"/>
      <c r="F28" s="519"/>
      <c r="G28" s="519"/>
      <c r="H28" s="519"/>
      <c r="I28" s="519"/>
      <c r="J28" s="8" t="s">
        <v>21</v>
      </c>
      <c r="K28" s="27" t="s">
        <v>22</v>
      </c>
      <c r="N28" s="45"/>
      <c r="O28" s="46"/>
      <c r="P28" s="47"/>
      <c r="Q28" s="521"/>
      <c r="R28" s="521"/>
      <c r="S28" s="521"/>
    </row>
    <row r="29" spans="1:19" ht="13.5" customHeight="1" x14ac:dyDescent="0.25">
      <c r="A29" s="4" t="s">
        <v>5</v>
      </c>
      <c r="B29" s="519" t="s">
        <v>73</v>
      </c>
      <c r="C29" s="519"/>
      <c r="D29" s="519"/>
      <c r="E29" s="519"/>
      <c r="F29" s="519"/>
      <c r="G29" s="519"/>
      <c r="H29" s="519"/>
      <c r="I29" s="519"/>
      <c r="J29" s="8" t="s">
        <v>21</v>
      </c>
      <c r="K29" s="27" t="s">
        <v>22</v>
      </c>
      <c r="N29" s="45"/>
      <c r="O29" s="46"/>
      <c r="P29" s="47"/>
      <c r="Q29" s="521"/>
      <c r="R29" s="521"/>
      <c r="S29" s="521"/>
    </row>
    <row r="30" spans="1:19" ht="13.5" customHeight="1" x14ac:dyDescent="0.25">
      <c r="A30" s="4" t="s">
        <v>6</v>
      </c>
      <c r="B30" s="519" t="s">
        <v>126</v>
      </c>
      <c r="C30" s="519"/>
      <c r="D30" s="519"/>
      <c r="E30" s="519"/>
      <c r="F30" s="519"/>
      <c r="G30" s="519"/>
      <c r="H30" s="519"/>
      <c r="I30" s="519"/>
      <c r="J30" s="8" t="s">
        <v>21</v>
      </c>
      <c r="K30" s="27" t="s">
        <v>22</v>
      </c>
      <c r="N30" s="45"/>
      <c r="O30" s="46"/>
      <c r="P30" s="47"/>
      <c r="Q30" s="63"/>
      <c r="R30" s="63"/>
      <c r="S30" s="63"/>
    </row>
    <row r="31" spans="1:19" x14ac:dyDescent="0.25">
      <c r="A31" s="85" t="s">
        <v>8</v>
      </c>
      <c r="B31" s="519" t="s">
        <v>127</v>
      </c>
      <c r="C31" s="519"/>
      <c r="D31" s="519"/>
      <c r="E31" s="519"/>
      <c r="F31" s="519"/>
      <c r="G31" s="519"/>
      <c r="H31" s="519"/>
      <c r="I31" s="519"/>
      <c r="J31" s="8" t="s">
        <v>21</v>
      </c>
      <c r="K31" s="27" t="s">
        <v>22</v>
      </c>
      <c r="N31" s="45"/>
      <c r="O31" s="46"/>
      <c r="P31" s="47"/>
      <c r="Q31" s="63"/>
      <c r="R31" s="63"/>
      <c r="S31" s="63"/>
    </row>
    <row r="32" spans="1:19" ht="13.5" customHeight="1" x14ac:dyDescent="0.25">
      <c r="A32" s="4" t="s">
        <v>24</v>
      </c>
      <c r="B32" s="527" t="s">
        <v>162</v>
      </c>
      <c r="C32" s="527"/>
      <c r="D32" s="527"/>
      <c r="E32" s="527"/>
      <c r="F32" s="527"/>
      <c r="G32" s="527"/>
      <c r="H32" s="527"/>
      <c r="I32" s="527"/>
      <c r="J32" s="8" t="s">
        <v>21</v>
      </c>
      <c r="K32" s="27" t="s">
        <v>22</v>
      </c>
      <c r="N32" s="45"/>
      <c r="O32" s="46"/>
      <c r="P32" s="47"/>
      <c r="Q32" s="122"/>
      <c r="R32" s="122"/>
      <c r="S32" s="122"/>
    </row>
    <row r="33" spans="1:19" ht="13.5" customHeight="1" x14ac:dyDescent="0.25">
      <c r="A33" s="4" t="s">
        <v>25</v>
      </c>
      <c r="B33" s="527" t="s">
        <v>163</v>
      </c>
      <c r="C33" s="527"/>
      <c r="D33" s="527"/>
      <c r="E33" s="527"/>
      <c r="F33" s="527"/>
      <c r="G33" s="527"/>
      <c r="H33" s="527"/>
      <c r="I33" s="527"/>
      <c r="J33" s="8" t="s">
        <v>21</v>
      </c>
      <c r="K33" s="27" t="s">
        <v>22</v>
      </c>
      <c r="N33" s="45"/>
      <c r="O33" s="46"/>
      <c r="P33" s="47"/>
      <c r="Q33" s="63"/>
      <c r="R33" s="63"/>
      <c r="S33" s="63"/>
    </row>
    <row r="34" spans="1:19" ht="13.5" customHeight="1" x14ac:dyDescent="0.25">
      <c r="A34" s="85" t="s">
        <v>87</v>
      </c>
      <c r="B34" s="527" t="s">
        <v>128</v>
      </c>
      <c r="C34" s="527"/>
      <c r="D34" s="527"/>
      <c r="E34" s="527"/>
      <c r="F34" s="527"/>
      <c r="G34" s="527"/>
      <c r="H34" s="527"/>
      <c r="I34" s="527"/>
      <c r="J34" s="8" t="s">
        <v>21</v>
      </c>
      <c r="K34" s="27" t="s">
        <v>22</v>
      </c>
      <c r="N34" s="45"/>
      <c r="O34" s="46"/>
      <c r="P34" s="47"/>
      <c r="Q34" s="63"/>
      <c r="R34" s="63"/>
      <c r="S34" s="63"/>
    </row>
    <row r="35" spans="1:19" ht="13.5" customHeight="1" x14ac:dyDescent="0.25">
      <c r="A35" s="4" t="s">
        <v>151</v>
      </c>
      <c r="B35" s="527" t="s">
        <v>74</v>
      </c>
      <c r="C35" s="527"/>
      <c r="D35" s="527"/>
      <c r="E35" s="527"/>
      <c r="F35" s="527"/>
      <c r="G35" s="527"/>
      <c r="H35" s="527"/>
      <c r="I35" s="527"/>
      <c r="J35" s="8" t="s">
        <v>21</v>
      </c>
      <c r="K35" s="27" t="s">
        <v>22</v>
      </c>
      <c r="N35" s="45"/>
      <c r="O35" s="46"/>
      <c r="P35" s="47"/>
      <c r="Q35" s="63"/>
      <c r="R35" s="63"/>
      <c r="S35" s="63"/>
    </row>
    <row r="36" spans="1:19" ht="13.5" customHeight="1" x14ac:dyDescent="0.25">
      <c r="A36" s="4" t="s">
        <v>164</v>
      </c>
      <c r="B36" s="519" t="s">
        <v>26</v>
      </c>
      <c r="C36" s="519"/>
      <c r="D36" s="519"/>
      <c r="E36" s="519"/>
      <c r="F36" s="519"/>
      <c r="G36" s="519"/>
      <c r="H36" s="519"/>
      <c r="I36" s="519"/>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517" t="s">
        <v>165</v>
      </c>
      <c r="C38" s="518"/>
      <c r="D38" s="518"/>
      <c r="E38" s="518"/>
      <c r="F38" s="518"/>
      <c r="G38" s="68"/>
      <c r="H38" s="26"/>
      <c r="I38" s="26"/>
      <c r="J38" s="26"/>
      <c r="K38" s="26"/>
      <c r="N38" s="51"/>
      <c r="O38" s="483"/>
      <c r="P38" s="483"/>
      <c r="Q38" s="483"/>
      <c r="R38" s="483"/>
      <c r="S38" s="483"/>
    </row>
    <row r="39" spans="1:19" ht="28.2" customHeight="1" x14ac:dyDescent="0.25">
      <c r="A39" s="85" t="s">
        <v>28</v>
      </c>
      <c r="B39" s="600" t="s">
        <v>229</v>
      </c>
      <c r="C39" s="600"/>
      <c r="D39" s="600"/>
      <c r="E39" s="600"/>
      <c r="F39" s="600"/>
      <c r="G39" s="600"/>
      <c r="H39" s="600"/>
      <c r="I39" s="600"/>
      <c r="J39" s="8" t="s">
        <v>21</v>
      </c>
      <c r="K39" s="27" t="s">
        <v>22</v>
      </c>
      <c r="N39" s="45"/>
      <c r="O39" s="46"/>
      <c r="P39" s="47"/>
      <c r="Q39" s="521"/>
      <c r="R39" s="521"/>
      <c r="S39" s="521"/>
    </row>
    <row r="40" spans="1:19" ht="28.05" customHeight="1" x14ac:dyDescent="0.25">
      <c r="A40" s="85" t="s">
        <v>58</v>
      </c>
      <c r="B40" s="600" t="s">
        <v>232</v>
      </c>
      <c r="C40" s="600"/>
      <c r="D40" s="600"/>
      <c r="E40" s="600"/>
      <c r="F40" s="600"/>
      <c r="G40" s="600"/>
      <c r="H40" s="600"/>
      <c r="I40" s="600"/>
      <c r="J40" s="8" t="s">
        <v>21</v>
      </c>
      <c r="K40" s="27" t="s">
        <v>22</v>
      </c>
      <c r="N40" s="45"/>
      <c r="O40" s="46"/>
      <c r="P40" s="47"/>
      <c r="Q40" s="521"/>
      <c r="R40" s="521"/>
      <c r="S40" s="521"/>
    </row>
    <row r="41" spans="1:19" ht="14.4" thickBot="1" x14ac:dyDescent="0.3">
      <c r="A41" s="85" t="s">
        <v>166</v>
      </c>
      <c r="B41" s="600" t="s">
        <v>223</v>
      </c>
      <c r="C41" s="600"/>
      <c r="D41" s="600"/>
      <c r="E41" s="600"/>
      <c r="F41" s="600"/>
      <c r="G41" s="600"/>
      <c r="H41" s="600"/>
      <c r="I41" s="600"/>
      <c r="J41" s="8" t="s">
        <v>21</v>
      </c>
      <c r="K41" s="27" t="s">
        <v>22</v>
      </c>
      <c r="N41" s="45"/>
      <c r="O41" s="46"/>
      <c r="P41" s="47"/>
      <c r="Q41" s="63"/>
      <c r="R41" s="63"/>
      <c r="S41" s="63"/>
    </row>
    <row r="42" spans="1:19" s="42" customFormat="1" ht="16.2" thickTop="1" x14ac:dyDescent="0.25">
      <c r="A42" s="118"/>
      <c r="B42" s="601" t="s">
        <v>167</v>
      </c>
      <c r="C42" s="601"/>
      <c r="D42" s="602"/>
      <c r="E42" s="602"/>
      <c r="F42" s="602"/>
      <c r="G42" s="602"/>
      <c r="H42" s="602"/>
      <c r="I42" s="602"/>
      <c r="J42" s="119" t="s">
        <v>21</v>
      </c>
      <c r="K42" s="120" t="s">
        <v>22</v>
      </c>
    </row>
    <row r="43" spans="1:19" ht="14.1" customHeight="1" x14ac:dyDescent="0.25">
      <c r="A43" s="86"/>
      <c r="B43" s="514" t="s">
        <v>33</v>
      </c>
      <c r="C43" s="514"/>
      <c r="D43" s="514"/>
      <c r="E43" s="514"/>
      <c r="F43" s="514"/>
      <c r="G43" s="87"/>
      <c r="H43" s="88"/>
      <c r="I43" s="88"/>
      <c r="J43" s="121" t="s">
        <v>21</v>
      </c>
      <c r="K43" s="89" t="s">
        <v>22</v>
      </c>
      <c r="N43" s="51"/>
      <c r="O43" s="67"/>
      <c r="P43" s="67"/>
      <c r="Q43" s="67"/>
      <c r="R43" s="67"/>
      <c r="S43" s="67"/>
    </row>
    <row r="44" spans="1:19" ht="7.5" customHeight="1" x14ac:dyDescent="0.25">
      <c r="A44" s="82"/>
      <c r="B44" s="90"/>
      <c r="C44" s="90"/>
      <c r="D44" s="84"/>
      <c r="E44" s="84"/>
      <c r="F44" s="84"/>
      <c r="G44" s="84"/>
      <c r="H44" s="84"/>
      <c r="I44" s="84"/>
      <c r="J44" s="84"/>
      <c r="K44" s="84"/>
      <c r="N44" s="45"/>
      <c r="O44" s="46"/>
      <c r="P44" s="47"/>
      <c r="Q44" s="521"/>
      <c r="R44" s="521"/>
      <c r="S44" s="521"/>
    </row>
    <row r="45" spans="1:19" x14ac:dyDescent="0.25">
      <c r="A45" s="147"/>
      <c r="B45" s="148" t="s">
        <v>176</v>
      </c>
      <c r="C45" s="149"/>
      <c r="D45" s="150"/>
      <c r="E45" s="150"/>
      <c r="F45" s="150"/>
      <c r="G45" s="150"/>
      <c r="H45" s="150"/>
      <c r="I45" s="150"/>
      <c r="J45" s="150"/>
      <c r="K45" s="150"/>
      <c r="L45" s="123"/>
      <c r="N45" s="45"/>
      <c r="O45" s="46"/>
      <c r="P45" s="47"/>
      <c r="Q45" s="122"/>
      <c r="R45" s="122"/>
      <c r="S45" s="122"/>
    </row>
    <row r="46" spans="1:19" x14ac:dyDescent="0.25">
      <c r="A46" s="38" t="s">
        <v>34</v>
      </c>
      <c r="B46" s="549" t="s">
        <v>35</v>
      </c>
      <c r="C46" s="550"/>
      <c r="D46" s="550"/>
      <c r="E46" s="550"/>
      <c r="F46" s="550"/>
      <c r="G46" s="125"/>
      <c r="H46" s="37"/>
      <c r="I46" s="37"/>
      <c r="J46" s="37"/>
      <c r="K46" s="37"/>
    </row>
    <row r="47" spans="1:19" x14ac:dyDescent="0.25">
      <c r="A47" s="584" t="s">
        <v>36</v>
      </c>
      <c r="B47" s="540" t="s">
        <v>217</v>
      </c>
      <c r="C47" s="541"/>
      <c r="D47" s="541"/>
      <c r="E47" s="541"/>
      <c r="F47" s="542" t="s">
        <v>37</v>
      </c>
      <c r="G47" s="542"/>
      <c r="H47" s="545" t="s">
        <v>38</v>
      </c>
      <c r="I47" s="545" t="s">
        <v>39</v>
      </c>
      <c r="J47" s="545" t="s">
        <v>40</v>
      </c>
      <c r="K47" s="538" t="s">
        <v>41</v>
      </c>
    </row>
    <row r="48" spans="1:19" x14ac:dyDescent="0.25">
      <c r="A48" s="585"/>
      <c r="B48" s="547" t="s">
        <v>218</v>
      </c>
      <c r="C48" s="548"/>
      <c r="D48" s="548"/>
      <c r="E48" s="548"/>
      <c r="F48" s="598"/>
      <c r="G48" s="598"/>
      <c r="H48" s="546"/>
      <c r="I48" s="546"/>
      <c r="J48" s="546"/>
      <c r="K48" s="539"/>
    </row>
    <row r="49" spans="1:11" x14ac:dyDescent="0.25">
      <c r="A49" s="33" t="s">
        <v>44</v>
      </c>
      <c r="B49" s="31" t="s">
        <v>64</v>
      </c>
      <c r="C49" s="31"/>
      <c r="D49" s="32"/>
      <c r="E49" s="32"/>
      <c r="F49" s="32"/>
      <c r="G49" s="32"/>
      <c r="H49" s="553" t="s">
        <v>184</v>
      </c>
      <c r="I49" s="590">
        <v>4</v>
      </c>
      <c r="J49" s="591">
        <v>2</v>
      </c>
      <c r="K49" s="592">
        <f>I49*J49</f>
        <v>8</v>
      </c>
    </row>
    <row r="50" spans="1:11" x14ac:dyDescent="0.25">
      <c r="A50" s="135"/>
      <c r="B50" s="136" t="s">
        <v>43</v>
      </c>
      <c r="C50" s="136"/>
      <c r="D50" s="131"/>
      <c r="E50" s="560" t="s">
        <v>204</v>
      </c>
      <c r="F50" s="560"/>
      <c r="G50" s="561"/>
      <c r="H50" s="529"/>
      <c r="I50" s="567"/>
      <c r="J50" s="569"/>
      <c r="K50" s="571"/>
    </row>
    <row r="51" spans="1:11" x14ac:dyDescent="0.25">
      <c r="A51" s="135"/>
      <c r="B51" s="136" t="s">
        <v>53</v>
      </c>
      <c r="C51" s="136"/>
      <c r="D51" s="131"/>
      <c r="E51" s="534" t="s">
        <v>37</v>
      </c>
      <c r="F51" s="534"/>
      <c r="G51" s="535"/>
      <c r="H51" s="529"/>
      <c r="I51" s="567"/>
      <c r="J51" s="569"/>
      <c r="K51" s="571"/>
    </row>
    <row r="52" spans="1:11" x14ac:dyDescent="0.25">
      <c r="A52" s="130"/>
      <c r="B52" s="131"/>
      <c r="C52" s="131"/>
      <c r="D52" s="131"/>
      <c r="E52" s="131"/>
      <c r="F52" s="131"/>
      <c r="G52" s="131"/>
      <c r="H52" s="529"/>
      <c r="I52" s="567"/>
      <c r="J52" s="569"/>
      <c r="K52" s="571"/>
    </row>
    <row r="53" spans="1:11" x14ac:dyDescent="0.25">
      <c r="A53" s="130"/>
      <c r="B53" s="126" t="s">
        <v>46</v>
      </c>
      <c r="C53" s="596" t="s">
        <v>186</v>
      </c>
      <c r="D53" s="596"/>
      <c r="E53" s="596"/>
      <c r="F53" s="596"/>
      <c r="G53" s="563"/>
      <c r="H53" s="529"/>
      <c r="I53" s="567"/>
      <c r="J53" s="569"/>
      <c r="K53" s="571"/>
    </row>
    <row r="54" spans="1:11" x14ac:dyDescent="0.25">
      <c r="A54" s="34"/>
      <c r="B54" s="127" t="s">
        <v>51</v>
      </c>
      <c r="C54" s="564" t="s">
        <v>187</v>
      </c>
      <c r="D54" s="564"/>
      <c r="E54" s="564"/>
      <c r="F54" s="564"/>
      <c r="G54" s="565"/>
      <c r="H54" s="554"/>
      <c r="I54" s="574"/>
      <c r="J54" s="575"/>
      <c r="K54" s="576"/>
    </row>
    <row r="55" spans="1:11" x14ac:dyDescent="0.25">
      <c r="A55" s="33" t="s">
        <v>47</v>
      </c>
      <c r="B55" s="31" t="s">
        <v>131</v>
      </c>
      <c r="C55" s="31"/>
      <c r="D55" s="32"/>
      <c r="E55" s="32"/>
      <c r="F55" s="32"/>
      <c r="G55" s="32"/>
      <c r="H55" s="553" t="s">
        <v>56</v>
      </c>
      <c r="I55" s="590">
        <v>3</v>
      </c>
      <c r="J55" s="591">
        <v>3</v>
      </c>
      <c r="K55" s="592">
        <f>I55*J55</f>
        <v>9</v>
      </c>
    </row>
    <row r="56" spans="1:11" x14ac:dyDescent="0.25">
      <c r="A56" s="135"/>
      <c r="B56" s="136" t="s">
        <v>133</v>
      </c>
      <c r="C56" s="136"/>
      <c r="D56" s="131"/>
      <c r="E56" s="560" t="s">
        <v>205</v>
      </c>
      <c r="F56" s="560"/>
      <c r="G56" s="561"/>
      <c r="H56" s="529"/>
      <c r="I56" s="567"/>
      <c r="J56" s="569"/>
      <c r="K56" s="571"/>
    </row>
    <row r="57" spans="1:11" x14ac:dyDescent="0.25">
      <c r="A57" s="135"/>
      <c r="B57" s="136" t="s">
        <v>53</v>
      </c>
      <c r="C57" s="136"/>
      <c r="D57" s="131"/>
      <c r="E57" s="534" t="s">
        <v>37</v>
      </c>
      <c r="F57" s="534"/>
      <c r="G57" s="535"/>
      <c r="H57" s="529"/>
      <c r="I57" s="567"/>
      <c r="J57" s="569"/>
      <c r="K57" s="571"/>
    </row>
    <row r="58" spans="1:11" x14ac:dyDescent="0.25">
      <c r="A58" s="130"/>
      <c r="B58" s="131"/>
      <c r="C58" s="131"/>
      <c r="D58" s="131"/>
      <c r="E58" s="131"/>
      <c r="F58" s="131"/>
      <c r="G58" s="131"/>
      <c r="H58" s="529"/>
      <c r="I58" s="567"/>
      <c r="J58" s="569"/>
      <c r="K58" s="571"/>
    </row>
    <row r="59" spans="1:11" x14ac:dyDescent="0.25">
      <c r="A59" s="130"/>
      <c r="B59" s="131"/>
      <c r="C59" s="131"/>
      <c r="D59" s="131"/>
      <c r="E59" s="131"/>
      <c r="F59" s="131"/>
      <c r="G59" s="131"/>
      <c r="H59" s="529"/>
      <c r="I59" s="567"/>
      <c r="J59" s="569"/>
      <c r="K59" s="571"/>
    </row>
    <row r="60" spans="1:11" ht="14.25" customHeight="1" x14ac:dyDescent="0.25">
      <c r="A60" s="130"/>
      <c r="B60" s="137" t="s">
        <v>45</v>
      </c>
      <c r="C60" s="596" t="s">
        <v>206</v>
      </c>
      <c r="D60" s="596"/>
      <c r="E60" s="596"/>
      <c r="F60" s="596"/>
      <c r="G60" s="596"/>
      <c r="H60" s="529"/>
      <c r="I60" s="567"/>
      <c r="J60" s="569"/>
      <c r="K60" s="571"/>
    </row>
    <row r="61" spans="1:11" ht="14.25" customHeight="1" x14ac:dyDescent="0.25">
      <c r="A61" s="130"/>
      <c r="B61" s="137" t="s">
        <v>46</v>
      </c>
      <c r="C61" s="596" t="s">
        <v>207</v>
      </c>
      <c r="D61" s="596"/>
      <c r="E61" s="596"/>
      <c r="F61" s="596"/>
      <c r="G61" s="596"/>
      <c r="H61" s="529"/>
      <c r="I61" s="567"/>
      <c r="J61" s="569"/>
      <c r="K61" s="571"/>
    </row>
    <row r="62" spans="1:11" ht="14.25" customHeight="1" x14ac:dyDescent="0.25">
      <c r="A62" s="34"/>
      <c r="B62" s="137" t="s">
        <v>51</v>
      </c>
      <c r="C62" s="596" t="s">
        <v>208</v>
      </c>
      <c r="D62" s="596"/>
      <c r="E62" s="596"/>
      <c r="F62" s="596"/>
      <c r="G62" s="596"/>
      <c r="H62" s="554"/>
      <c r="I62" s="574"/>
      <c r="J62" s="575"/>
      <c r="K62" s="576"/>
    </row>
    <row r="63" spans="1:11" x14ac:dyDescent="0.25">
      <c r="A63" s="33" t="s">
        <v>48</v>
      </c>
      <c r="B63" s="31" t="s">
        <v>101</v>
      </c>
      <c r="C63" s="31"/>
      <c r="D63" s="32"/>
      <c r="E63" s="32"/>
      <c r="F63" s="32"/>
      <c r="G63" s="32"/>
      <c r="H63" s="553" t="s">
        <v>56</v>
      </c>
      <c r="I63" s="590">
        <v>2</v>
      </c>
      <c r="J63" s="591">
        <v>3</v>
      </c>
      <c r="K63" s="592">
        <f>I63*J63</f>
        <v>6</v>
      </c>
    </row>
    <row r="64" spans="1:11" x14ac:dyDescent="0.25">
      <c r="A64" s="135"/>
      <c r="B64" s="558" t="s">
        <v>219</v>
      </c>
      <c r="C64" s="595"/>
      <c r="D64" s="595"/>
      <c r="E64" s="595"/>
      <c r="F64" s="560" t="s">
        <v>209</v>
      </c>
      <c r="G64" s="560"/>
      <c r="H64" s="529"/>
      <c r="I64" s="567"/>
      <c r="J64" s="569"/>
      <c r="K64" s="571"/>
    </row>
    <row r="65" spans="1:11" x14ac:dyDescent="0.25">
      <c r="A65" s="135"/>
      <c r="B65" s="136" t="s">
        <v>53</v>
      </c>
      <c r="C65" s="136"/>
      <c r="D65" s="131"/>
      <c r="E65" s="138"/>
      <c r="F65" s="534" t="s">
        <v>37</v>
      </c>
      <c r="G65" s="534"/>
      <c r="H65" s="529"/>
      <c r="I65" s="567"/>
      <c r="J65" s="569"/>
      <c r="K65" s="571"/>
    </row>
    <row r="66" spans="1:11" x14ac:dyDescent="0.25">
      <c r="A66" s="130"/>
      <c r="B66" s="131"/>
      <c r="C66" s="131"/>
      <c r="D66" s="131"/>
      <c r="E66" s="131"/>
      <c r="F66" s="131"/>
      <c r="G66" s="131"/>
      <c r="H66" s="529"/>
      <c r="I66" s="567"/>
      <c r="J66" s="569"/>
      <c r="K66" s="571"/>
    </row>
    <row r="67" spans="1:11" x14ac:dyDescent="0.25">
      <c r="A67" s="130"/>
      <c r="B67" s="137" t="s">
        <v>45</v>
      </c>
      <c r="C67" s="596" t="s">
        <v>210</v>
      </c>
      <c r="D67" s="596"/>
      <c r="E67" s="596"/>
      <c r="F67" s="596"/>
      <c r="G67" s="563"/>
      <c r="H67" s="529"/>
      <c r="I67" s="567"/>
      <c r="J67" s="569"/>
      <c r="K67" s="571"/>
    </row>
    <row r="68" spans="1:11" x14ac:dyDescent="0.25">
      <c r="A68" s="130"/>
      <c r="B68" s="137" t="s">
        <v>46</v>
      </c>
      <c r="C68" s="596" t="s">
        <v>211</v>
      </c>
      <c r="D68" s="596"/>
      <c r="E68" s="596"/>
      <c r="F68" s="596"/>
      <c r="G68" s="596"/>
      <c r="H68" s="529"/>
      <c r="I68" s="567"/>
      <c r="J68" s="569"/>
      <c r="K68" s="571"/>
    </row>
    <row r="69" spans="1:11" x14ac:dyDescent="0.25">
      <c r="A69" s="34"/>
      <c r="B69" s="127" t="s">
        <v>51</v>
      </c>
      <c r="C69" s="564" t="s">
        <v>212</v>
      </c>
      <c r="D69" s="564"/>
      <c r="E69" s="564"/>
      <c r="F69" s="564"/>
      <c r="G69" s="564"/>
      <c r="H69" s="554"/>
      <c r="I69" s="574"/>
      <c r="J69" s="575"/>
      <c r="K69" s="576"/>
    </row>
    <row r="70" spans="1:11" x14ac:dyDescent="0.25">
      <c r="A70" s="33" t="s">
        <v>49</v>
      </c>
      <c r="B70" s="31" t="s">
        <v>52</v>
      </c>
      <c r="C70" s="31"/>
      <c r="D70" s="32"/>
      <c r="E70" s="32"/>
      <c r="F70" s="32"/>
      <c r="G70" s="32"/>
      <c r="H70" s="553" t="s">
        <v>56</v>
      </c>
      <c r="I70" s="590">
        <v>2</v>
      </c>
      <c r="J70" s="591">
        <v>3</v>
      </c>
      <c r="K70" s="592">
        <f>I70*J70</f>
        <v>6</v>
      </c>
    </row>
    <row r="71" spans="1:11" x14ac:dyDescent="0.25">
      <c r="A71" s="135"/>
      <c r="B71" s="136" t="s">
        <v>43</v>
      </c>
      <c r="C71" s="136"/>
      <c r="D71" s="131"/>
      <c r="E71" s="560" t="s">
        <v>213</v>
      </c>
      <c r="F71" s="560"/>
      <c r="G71" s="561"/>
      <c r="H71" s="529"/>
      <c r="I71" s="567"/>
      <c r="J71" s="569"/>
      <c r="K71" s="571"/>
    </row>
    <row r="72" spans="1:11" x14ac:dyDescent="0.25">
      <c r="A72" s="135"/>
      <c r="B72" s="136" t="s">
        <v>53</v>
      </c>
      <c r="C72" s="136"/>
      <c r="D72" s="131"/>
      <c r="E72" s="534" t="s">
        <v>37</v>
      </c>
      <c r="F72" s="534"/>
      <c r="G72" s="535"/>
      <c r="H72" s="529"/>
      <c r="I72" s="567"/>
      <c r="J72" s="569"/>
      <c r="K72" s="571"/>
    </row>
    <row r="73" spans="1:11" x14ac:dyDescent="0.25">
      <c r="A73" s="130"/>
      <c r="B73" s="131"/>
      <c r="C73" s="131"/>
      <c r="D73" s="131"/>
      <c r="E73" s="131"/>
      <c r="F73" s="131"/>
      <c r="G73" s="131"/>
      <c r="H73" s="529"/>
      <c r="I73" s="567"/>
      <c r="J73" s="569"/>
      <c r="K73" s="571"/>
    </row>
    <row r="74" spans="1:11" x14ac:dyDescent="0.25">
      <c r="A74" s="130"/>
      <c r="B74" s="137" t="s">
        <v>45</v>
      </c>
      <c r="C74" s="596" t="s">
        <v>214</v>
      </c>
      <c r="D74" s="596"/>
      <c r="E74" s="596"/>
      <c r="F74" s="596"/>
      <c r="G74" s="596"/>
      <c r="H74" s="529"/>
      <c r="I74" s="567"/>
      <c r="J74" s="569"/>
      <c r="K74" s="571"/>
    </row>
    <row r="75" spans="1:11" x14ac:dyDescent="0.25">
      <c r="A75" s="130"/>
      <c r="B75" s="137" t="s">
        <v>46</v>
      </c>
      <c r="C75" s="596" t="s">
        <v>215</v>
      </c>
      <c r="D75" s="596"/>
      <c r="E75" s="596"/>
      <c r="F75" s="596"/>
      <c r="G75" s="596"/>
      <c r="H75" s="529"/>
      <c r="I75" s="567"/>
      <c r="J75" s="569"/>
      <c r="K75" s="571"/>
    </row>
    <row r="76" spans="1:11" ht="14.4" thickBot="1" x14ac:dyDescent="0.3">
      <c r="A76" s="34"/>
      <c r="B76" s="127" t="s">
        <v>51</v>
      </c>
      <c r="C76" s="596" t="s">
        <v>216</v>
      </c>
      <c r="D76" s="596"/>
      <c r="E76" s="596"/>
      <c r="F76" s="596"/>
      <c r="G76" s="596"/>
      <c r="H76" s="554"/>
      <c r="I76" s="574"/>
      <c r="J76" s="575"/>
      <c r="K76" s="576"/>
    </row>
    <row r="77" spans="1:11" ht="16.2" thickTop="1" x14ac:dyDescent="0.25">
      <c r="A77" s="141"/>
      <c r="B77" s="582" t="s">
        <v>220</v>
      </c>
      <c r="C77" s="582"/>
      <c r="D77" s="582"/>
      <c r="E77" s="582"/>
      <c r="F77" s="582"/>
      <c r="G77" s="583"/>
      <c r="H77" s="142"/>
      <c r="I77" s="143"/>
      <c r="J77" s="144"/>
      <c r="K77" s="35">
        <f>SUM(K49:K76)</f>
        <v>29</v>
      </c>
    </row>
  </sheetData>
  <mergeCells count="88">
    <mergeCell ref="Q44:S44"/>
    <mergeCell ref="B35:I35"/>
    <mergeCell ref="B36:I36"/>
    <mergeCell ref="B38:F38"/>
    <mergeCell ref="O38:S38"/>
    <mergeCell ref="B39:I39"/>
    <mergeCell ref="Q39:S39"/>
    <mergeCell ref="B40:I40"/>
    <mergeCell ref="Q40:S40"/>
    <mergeCell ref="B41:I41"/>
    <mergeCell ref="B42:I42"/>
    <mergeCell ref="B43:F43"/>
    <mergeCell ref="Q29:S29"/>
    <mergeCell ref="B30:I30"/>
    <mergeCell ref="B31:I31"/>
    <mergeCell ref="B33:I33"/>
    <mergeCell ref="B32:I32"/>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A1:K1"/>
    <mergeCell ref="A5:D5"/>
    <mergeCell ref="E5:H5"/>
    <mergeCell ref="A7:K7"/>
    <mergeCell ref="B8:D8"/>
    <mergeCell ref="A3:C3"/>
    <mergeCell ref="H47:H48"/>
    <mergeCell ref="I47:I48"/>
    <mergeCell ref="J47:J48"/>
    <mergeCell ref="K47:K48"/>
    <mergeCell ref="B14:H14"/>
    <mergeCell ref="B34:I34"/>
    <mergeCell ref="B25:H25"/>
    <mergeCell ref="B29:I29"/>
    <mergeCell ref="B46:F46"/>
    <mergeCell ref="I49:I54"/>
    <mergeCell ref="J49:J54"/>
    <mergeCell ref="K49:K54"/>
    <mergeCell ref="K63:K69"/>
    <mergeCell ref="J55:J62"/>
    <mergeCell ref="K55:K62"/>
    <mergeCell ref="J63:J69"/>
    <mergeCell ref="I55:I62"/>
    <mergeCell ref="I63:I69"/>
    <mergeCell ref="C60:G60"/>
    <mergeCell ref="C61:G61"/>
    <mergeCell ref="B64:E64"/>
    <mergeCell ref="F64:G64"/>
    <mergeCell ref="H49:H54"/>
    <mergeCell ref="H55:H62"/>
    <mergeCell ref="H63:H69"/>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H70:H76"/>
    <mergeCell ref="I70:I76"/>
    <mergeCell ref="J70:J76"/>
    <mergeCell ref="K70:K76"/>
    <mergeCell ref="E71:G71"/>
    <mergeCell ref="E72:G72"/>
    <mergeCell ref="C74:G74"/>
    <mergeCell ref="C75:G75"/>
    <mergeCell ref="C76:G76"/>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6164"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165"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166"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169"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170"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171"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172"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173"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177"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182"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183"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185"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189"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191"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193"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194"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195"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6200"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6203"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209"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10"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18"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23"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1"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6232"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6233"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6234"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6"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245"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46"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54"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55"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59"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8"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69"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0"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1"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80"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282"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284" r:id="rId133" name="Check Box 140">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285" r:id="rId134" name="Check Box 141">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286" r:id="rId135" name="Check Box 14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87" r:id="rId136" name="Check Box 14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290" r:id="rId137" name="Check Box 14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91" r:id="rId138" name="Check Box 14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294" r:id="rId139"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295" r:id="rId140"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298" r:id="rId143" name="Check Box 15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99" r:id="rId144" name="Check Box 15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02" r:id="rId145"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03" r:id="rId146"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06" r:id="rId147"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6307" r:id="rId148"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314" r:id="rId153" name="Check Box 17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15" r:id="rId154" name="Check Box 17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18" r:id="rId155" name="Check Box 17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19" r:id="rId156" name="Check Box 17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22" r:id="rId157" name="Check Box 178">
              <controlPr defaultSize="0" autoFill="0" autoLine="0" autoPict="0">
                <anchor moveWithCells="1">
                  <from>
                    <xdr:col>9</xdr:col>
                    <xdr:colOff>76200</xdr:colOff>
                    <xdr:row>38</xdr:row>
                    <xdr:rowOff>91440</xdr:rowOff>
                  </from>
                  <to>
                    <xdr:col>9</xdr:col>
                    <xdr:colOff>342900</xdr:colOff>
                    <xdr:row>38</xdr:row>
                    <xdr:rowOff>281940</xdr:rowOff>
                  </to>
                </anchor>
              </controlPr>
            </control>
          </mc:Choice>
        </mc:AlternateContent>
        <mc:AlternateContent xmlns:mc="http://schemas.openxmlformats.org/markup-compatibility/2006">
          <mc:Choice Requires="x14">
            <control shapeId="6323" r:id="rId158" name="Check Box 179">
              <controlPr defaultSize="0" autoFill="0" autoLine="0" autoPict="0">
                <anchor moveWithCells="1">
                  <from>
                    <xdr:col>10</xdr:col>
                    <xdr:colOff>76200</xdr:colOff>
                    <xdr:row>38</xdr:row>
                    <xdr:rowOff>91440</xdr:rowOff>
                  </from>
                  <to>
                    <xdr:col>10</xdr:col>
                    <xdr:colOff>342900</xdr:colOff>
                    <xdr:row>38</xdr:row>
                    <xdr:rowOff>281940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30480</xdr:rowOff>
                  </from>
                  <to>
                    <xdr:col>9</xdr:col>
                    <xdr:colOff>342900</xdr:colOff>
                    <xdr:row>42</xdr:row>
                    <xdr:rowOff>15240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30480</xdr:rowOff>
                  </from>
                  <to>
                    <xdr:col>10</xdr:col>
                    <xdr:colOff>342900</xdr:colOff>
                    <xdr:row>42</xdr:row>
                    <xdr:rowOff>15240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91440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91440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15240</xdr:rowOff>
                  </from>
                  <to>
                    <xdr:col>9</xdr:col>
                    <xdr:colOff>342900</xdr:colOff>
                    <xdr:row>43</xdr:row>
                    <xdr:rowOff>15240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15240</xdr:rowOff>
                  </from>
                  <to>
                    <xdr:col>10</xdr:col>
                    <xdr:colOff>342900</xdr:colOff>
                    <xdr:row>43</xdr:row>
                    <xdr:rowOff>15240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15240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15240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3" r:id="rId168"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334" r:id="rId169"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5" r:id="rId170"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336" r:id="rId171"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7" r:id="rId172"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38" r:id="rId173"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9" r:id="rId174"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0" r:id="rId175"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2" r:id="rId177"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4" r:id="rId179"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6" r:id="rId181"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8" r:id="rId183"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6349" r:id="rId184"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6350" r:id="rId185" name="Check Box 20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51" r:id="rId186" name="Check Box 20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52" r:id="rId187" name="Check Box 20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53" r:id="rId188"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23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5" r:id="rId210" name="Check Box 23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0" r:id="rId215" name="Check Box 23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1" r:id="rId216" name="Check Box 237">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77734375" style="43" customWidth="1"/>
    <col min="2" max="3" width="6.5546875" style="43" customWidth="1"/>
    <col min="4" max="4" width="5.77734375" style="43" customWidth="1"/>
    <col min="5" max="5" width="22"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361" t="s">
        <v>183</v>
      </c>
      <c r="B1" s="361"/>
      <c r="C1" s="361"/>
      <c r="D1" s="361"/>
      <c r="E1" s="361"/>
      <c r="F1" s="361"/>
      <c r="G1" s="361"/>
      <c r="H1" s="361"/>
      <c r="I1" s="361"/>
      <c r="J1" s="361"/>
      <c r="K1" s="361"/>
    </row>
    <row r="2" spans="1:19" ht="14.25" customHeight="1" x14ac:dyDescent="0.25">
      <c r="A2" s="72" t="s">
        <v>180</v>
      </c>
      <c r="B2" s="1"/>
      <c r="C2" s="1"/>
      <c r="D2" s="1"/>
      <c r="E2" s="1"/>
      <c r="F2" s="1"/>
      <c r="G2" s="1"/>
      <c r="H2" s="1"/>
      <c r="I2" s="1"/>
      <c r="J2" s="1"/>
      <c r="K2" s="1"/>
      <c r="L2" s="72"/>
    </row>
    <row r="3" spans="1:19" x14ac:dyDescent="0.25">
      <c r="A3" s="362" t="s">
        <v>235</v>
      </c>
      <c r="B3" s="362"/>
      <c r="C3" s="362"/>
      <c r="I3" s="116"/>
      <c r="J3" s="101"/>
    </row>
    <row r="4" spans="1:19" x14ac:dyDescent="0.25">
      <c r="A4" s="73"/>
      <c r="I4" s="117"/>
    </row>
    <row r="5" spans="1:19" ht="15" customHeight="1" x14ac:dyDescent="0.25">
      <c r="A5" s="455" t="s">
        <v>9</v>
      </c>
      <c r="B5" s="455"/>
      <c r="C5" s="455"/>
      <c r="D5" s="455"/>
      <c r="E5" s="512"/>
      <c r="F5" s="512"/>
      <c r="G5" s="512"/>
      <c r="H5" s="512"/>
      <c r="I5" s="75"/>
      <c r="J5" s="76" t="s">
        <v>12</v>
      </c>
      <c r="K5" s="77"/>
      <c r="L5" s="78"/>
      <c r="M5" s="78"/>
    </row>
    <row r="6" spans="1:19" ht="7.5" customHeight="1" x14ac:dyDescent="0.25"/>
    <row r="7" spans="1:19" ht="15" customHeight="1" x14ac:dyDescent="0.25">
      <c r="A7" s="513" t="s">
        <v>10</v>
      </c>
      <c r="B7" s="513"/>
      <c r="C7" s="513"/>
      <c r="D7" s="513"/>
      <c r="E7" s="513"/>
      <c r="F7" s="513"/>
      <c r="G7" s="513"/>
      <c r="H7" s="513"/>
      <c r="I7" s="513"/>
      <c r="J7" s="513"/>
      <c r="K7" s="514"/>
      <c r="L7" s="79"/>
      <c r="N7" s="51"/>
      <c r="O7" s="46"/>
      <c r="P7" s="46"/>
      <c r="Q7" s="46"/>
      <c r="R7" s="46"/>
      <c r="S7" s="46"/>
    </row>
    <row r="8" spans="1:19" ht="14.1" customHeight="1" x14ac:dyDescent="0.25">
      <c r="A8" s="2">
        <v>1</v>
      </c>
      <c r="B8" s="515" t="s">
        <v>11</v>
      </c>
      <c r="C8" s="516"/>
      <c r="D8" s="516"/>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08" t="s">
        <v>109</v>
      </c>
      <c r="C14" s="509"/>
      <c r="D14" s="509"/>
      <c r="E14" s="509"/>
      <c r="F14" s="509"/>
      <c r="G14" s="509"/>
      <c r="H14" s="509"/>
      <c r="I14" s="7"/>
      <c r="J14" s="8" t="s">
        <v>21</v>
      </c>
      <c r="K14" s="7" t="s">
        <v>22</v>
      </c>
      <c r="N14" s="51"/>
      <c r="O14" s="46"/>
      <c r="P14" s="47"/>
      <c r="Q14" s="54"/>
      <c r="R14" s="46"/>
      <c r="S14" s="46"/>
    </row>
    <row r="15" spans="1:19" ht="14.25" customHeight="1" x14ac:dyDescent="0.25">
      <c r="A15" s="4" t="s">
        <v>16</v>
      </c>
      <c r="B15" s="508" t="s">
        <v>110</v>
      </c>
      <c r="C15" s="509"/>
      <c r="D15" s="509"/>
      <c r="E15" s="509"/>
      <c r="F15" s="509"/>
      <c r="G15" s="509"/>
      <c r="H15" s="509"/>
      <c r="I15" s="7"/>
      <c r="J15" s="8" t="s">
        <v>21</v>
      </c>
      <c r="K15" s="7" t="s">
        <v>22</v>
      </c>
      <c r="N15" s="51"/>
      <c r="O15" s="46"/>
      <c r="P15" s="47"/>
      <c r="Q15" s="54"/>
      <c r="R15" s="46"/>
      <c r="S15" s="46"/>
    </row>
    <row r="16" spans="1:19" ht="14.25" customHeight="1" x14ac:dyDescent="0.25">
      <c r="A16" s="85" t="s">
        <v>17</v>
      </c>
      <c r="B16" s="508" t="s">
        <v>111</v>
      </c>
      <c r="C16" s="509"/>
      <c r="D16" s="509"/>
      <c r="E16" s="509"/>
      <c r="F16" s="509"/>
      <c r="G16" s="509"/>
      <c r="H16" s="509"/>
      <c r="I16" s="7"/>
      <c r="J16" s="8" t="s">
        <v>21</v>
      </c>
      <c r="K16" s="7" t="s">
        <v>22</v>
      </c>
      <c r="N16" s="51"/>
      <c r="O16" s="46"/>
      <c r="P16" s="47"/>
      <c r="Q16" s="54"/>
      <c r="R16" s="46"/>
      <c r="S16" s="46"/>
    </row>
    <row r="17" spans="1:19" ht="14.25" customHeight="1" x14ac:dyDescent="0.25">
      <c r="A17" s="85" t="s">
        <v>18</v>
      </c>
      <c r="B17" s="508" t="s">
        <v>112</v>
      </c>
      <c r="C17" s="509"/>
      <c r="D17" s="509"/>
      <c r="E17" s="509"/>
      <c r="F17" s="509"/>
      <c r="G17" s="509"/>
      <c r="H17" s="509"/>
      <c r="I17" s="7"/>
      <c r="J17" s="8" t="s">
        <v>21</v>
      </c>
      <c r="K17" s="7" t="s">
        <v>22</v>
      </c>
      <c r="N17" s="51"/>
      <c r="O17" s="46"/>
      <c r="P17" s="47"/>
      <c r="Q17" s="54"/>
      <c r="R17" s="46"/>
      <c r="S17" s="46"/>
    </row>
    <row r="18" spans="1:19" ht="14.25" customHeight="1" x14ac:dyDescent="0.25">
      <c r="A18" s="11" t="s">
        <v>19</v>
      </c>
      <c r="B18" s="510" t="s">
        <v>113</v>
      </c>
      <c r="C18" s="511"/>
      <c r="D18" s="511"/>
      <c r="E18" s="511"/>
      <c r="F18" s="511"/>
      <c r="G18" s="511"/>
      <c r="H18" s="511"/>
      <c r="I18" s="44"/>
      <c r="J18" s="13" t="s">
        <v>21</v>
      </c>
      <c r="K18" s="12" t="s">
        <v>22</v>
      </c>
      <c r="N18" s="51"/>
      <c r="O18" s="46"/>
      <c r="P18" s="47"/>
      <c r="Q18" s="54"/>
      <c r="R18" s="46"/>
      <c r="S18" s="46"/>
    </row>
    <row r="19" spans="1:19" ht="14.25" customHeight="1" x14ac:dyDescent="0.25">
      <c r="A19" s="14" t="s">
        <v>114</v>
      </c>
      <c r="B19" s="15" t="s">
        <v>115</v>
      </c>
      <c r="C19" s="16"/>
      <c r="D19" s="17"/>
      <c r="E19" s="17"/>
      <c r="F19" s="504"/>
      <c r="G19" s="504"/>
      <c r="H19" s="505"/>
      <c r="I19" s="18" t="s">
        <v>23</v>
      </c>
      <c r="J19" s="19" t="s">
        <v>21</v>
      </c>
      <c r="K19" s="18" t="s">
        <v>22</v>
      </c>
      <c r="N19" s="51"/>
      <c r="O19" s="46"/>
      <c r="P19" s="47"/>
      <c r="Q19" s="54"/>
      <c r="R19" s="46"/>
      <c r="S19" s="46"/>
    </row>
    <row r="20" spans="1:19" ht="14.25" customHeight="1" x14ac:dyDescent="0.25">
      <c r="A20" s="14" t="s">
        <v>116</v>
      </c>
      <c r="B20" s="15" t="s">
        <v>117</v>
      </c>
      <c r="C20" s="16"/>
      <c r="D20" s="17"/>
      <c r="E20" s="17"/>
      <c r="F20" s="504"/>
      <c r="G20" s="504"/>
      <c r="H20" s="505"/>
      <c r="I20" s="18" t="s">
        <v>23</v>
      </c>
      <c r="J20" s="19" t="s">
        <v>21</v>
      </c>
      <c r="K20" s="18" t="s">
        <v>22</v>
      </c>
      <c r="N20" s="51"/>
      <c r="O20" s="46"/>
      <c r="P20" s="47"/>
      <c r="Q20" s="54"/>
      <c r="R20" s="46"/>
      <c r="S20" s="46"/>
    </row>
    <row r="21" spans="1:19" ht="14.25" customHeight="1" x14ac:dyDescent="0.25">
      <c r="A21" s="20" t="s">
        <v>118</v>
      </c>
      <c r="B21" s="21" t="s">
        <v>117</v>
      </c>
      <c r="C21" s="22"/>
      <c r="D21" s="23"/>
      <c r="E21" s="23"/>
      <c r="F21" s="506"/>
      <c r="G21" s="506"/>
      <c r="H21" s="507"/>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04"/>
      <c r="G23" s="504"/>
      <c r="H23" s="505"/>
      <c r="I23" s="18" t="s">
        <v>23</v>
      </c>
      <c r="J23" s="19" t="s">
        <v>21</v>
      </c>
      <c r="K23" s="18" t="s">
        <v>22</v>
      </c>
      <c r="N23" s="51"/>
      <c r="O23" s="483"/>
      <c r="P23" s="483"/>
      <c r="Q23" s="483"/>
      <c r="R23" s="483"/>
      <c r="S23" s="483"/>
    </row>
    <row r="24" spans="1:19" x14ac:dyDescent="0.25">
      <c r="A24" s="20" t="s">
        <v>121</v>
      </c>
      <c r="B24" s="21" t="s">
        <v>122</v>
      </c>
      <c r="C24" s="22"/>
      <c r="D24" s="23"/>
      <c r="E24" s="23"/>
      <c r="F24" s="99"/>
      <c r="G24" s="99"/>
      <c r="H24" s="100"/>
      <c r="I24" s="24" t="s">
        <v>23</v>
      </c>
      <c r="J24" s="25" t="s">
        <v>21</v>
      </c>
      <c r="K24" s="24" t="s">
        <v>22</v>
      </c>
      <c r="N24" s="45"/>
      <c r="O24" s="483"/>
      <c r="P24" s="483"/>
      <c r="Q24" s="483"/>
      <c r="R24" s="483"/>
      <c r="S24" s="483"/>
    </row>
    <row r="25" spans="1:19" ht="14.25" customHeight="1" x14ac:dyDescent="0.25">
      <c r="A25" s="85" t="s">
        <v>81</v>
      </c>
      <c r="B25" s="508" t="s">
        <v>123</v>
      </c>
      <c r="C25" s="509"/>
      <c r="D25" s="509"/>
      <c r="E25" s="509"/>
      <c r="F25" s="509"/>
      <c r="G25" s="509"/>
      <c r="H25" s="50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83"/>
      <c r="P26" s="483"/>
      <c r="Q26" s="483"/>
      <c r="R26" s="483"/>
      <c r="S26" s="483"/>
    </row>
    <row r="27" spans="1:19" ht="14.1" customHeight="1" x14ac:dyDescent="0.25">
      <c r="A27" s="3">
        <v>2</v>
      </c>
      <c r="B27" s="517" t="s">
        <v>124</v>
      </c>
      <c r="C27" s="518"/>
      <c r="D27" s="518"/>
      <c r="E27" s="518"/>
      <c r="F27" s="518"/>
      <c r="G27" s="68"/>
      <c r="H27" s="26"/>
      <c r="I27" s="26"/>
      <c r="J27" s="26"/>
      <c r="K27" s="26"/>
      <c r="N27" s="51"/>
      <c r="O27" s="483"/>
      <c r="P27" s="483"/>
      <c r="Q27" s="483"/>
      <c r="R27" s="483"/>
      <c r="S27" s="483"/>
    </row>
    <row r="28" spans="1:19" ht="13.5" customHeight="1" x14ac:dyDescent="0.25">
      <c r="A28" s="85" t="s">
        <v>4</v>
      </c>
      <c r="B28" s="519" t="s">
        <v>125</v>
      </c>
      <c r="C28" s="519"/>
      <c r="D28" s="519"/>
      <c r="E28" s="519"/>
      <c r="F28" s="519"/>
      <c r="G28" s="519"/>
      <c r="H28" s="519"/>
      <c r="I28" s="519"/>
      <c r="J28" s="8" t="s">
        <v>21</v>
      </c>
      <c r="K28" s="27" t="s">
        <v>22</v>
      </c>
      <c r="N28" s="45"/>
      <c r="O28" s="46"/>
      <c r="P28" s="47"/>
      <c r="Q28" s="521"/>
      <c r="R28" s="521"/>
      <c r="S28" s="521"/>
    </row>
    <row r="29" spans="1:19" ht="13.5" customHeight="1" x14ac:dyDescent="0.25">
      <c r="A29" s="4" t="s">
        <v>5</v>
      </c>
      <c r="B29" s="519" t="s">
        <v>73</v>
      </c>
      <c r="C29" s="519"/>
      <c r="D29" s="519"/>
      <c r="E29" s="519"/>
      <c r="F29" s="519"/>
      <c r="G29" s="519"/>
      <c r="H29" s="519"/>
      <c r="I29" s="519"/>
      <c r="J29" s="8" t="s">
        <v>21</v>
      </c>
      <c r="K29" s="27" t="s">
        <v>22</v>
      </c>
      <c r="N29" s="45"/>
      <c r="O29" s="46"/>
      <c r="P29" s="47"/>
      <c r="Q29" s="521"/>
      <c r="R29" s="521"/>
      <c r="S29" s="521"/>
    </row>
    <row r="30" spans="1:19" ht="13.5" customHeight="1" x14ac:dyDescent="0.25">
      <c r="A30" s="4" t="s">
        <v>6</v>
      </c>
      <c r="B30" s="519" t="s">
        <v>126</v>
      </c>
      <c r="C30" s="519"/>
      <c r="D30" s="519"/>
      <c r="E30" s="519"/>
      <c r="F30" s="519"/>
      <c r="G30" s="519"/>
      <c r="H30" s="519"/>
      <c r="I30" s="519"/>
      <c r="J30" s="8" t="s">
        <v>21</v>
      </c>
      <c r="K30" s="27" t="s">
        <v>22</v>
      </c>
      <c r="N30" s="45"/>
      <c r="O30" s="46"/>
      <c r="P30" s="47"/>
      <c r="Q30" s="63"/>
      <c r="R30" s="63"/>
      <c r="S30" s="63"/>
    </row>
    <row r="31" spans="1:19" x14ac:dyDescent="0.25">
      <c r="A31" s="85" t="s">
        <v>8</v>
      </c>
      <c r="B31" s="519" t="s">
        <v>127</v>
      </c>
      <c r="C31" s="519"/>
      <c r="D31" s="519"/>
      <c r="E31" s="519"/>
      <c r="F31" s="519"/>
      <c r="G31" s="519"/>
      <c r="H31" s="519"/>
      <c r="I31" s="519"/>
      <c r="J31" s="8" t="s">
        <v>21</v>
      </c>
      <c r="K31" s="27" t="s">
        <v>22</v>
      </c>
      <c r="N31" s="45"/>
      <c r="O31" s="46"/>
      <c r="P31" s="47"/>
      <c r="Q31" s="63"/>
      <c r="R31" s="63"/>
      <c r="S31" s="63"/>
    </row>
    <row r="32" spans="1:19" ht="13.5" customHeight="1" x14ac:dyDescent="0.25">
      <c r="A32" s="4" t="s">
        <v>24</v>
      </c>
      <c r="B32" s="527" t="s">
        <v>162</v>
      </c>
      <c r="C32" s="527"/>
      <c r="D32" s="527"/>
      <c r="E32" s="527"/>
      <c r="F32" s="527"/>
      <c r="G32" s="527"/>
      <c r="H32" s="527"/>
      <c r="I32" s="527"/>
      <c r="J32" s="8" t="s">
        <v>21</v>
      </c>
      <c r="K32" s="27" t="s">
        <v>22</v>
      </c>
      <c r="N32" s="45"/>
      <c r="O32" s="46"/>
      <c r="P32" s="47"/>
      <c r="Q32" s="63"/>
      <c r="R32" s="63"/>
      <c r="S32" s="63"/>
    </row>
    <row r="33" spans="1:19" ht="13.5" customHeight="1" x14ac:dyDescent="0.25">
      <c r="A33" s="4" t="s">
        <v>25</v>
      </c>
      <c r="B33" s="527" t="s">
        <v>163</v>
      </c>
      <c r="C33" s="527"/>
      <c r="D33" s="527"/>
      <c r="E33" s="527"/>
      <c r="F33" s="527"/>
      <c r="G33" s="527"/>
      <c r="H33" s="527"/>
      <c r="I33" s="527"/>
      <c r="J33" s="8" t="s">
        <v>21</v>
      </c>
      <c r="K33" s="27" t="s">
        <v>22</v>
      </c>
      <c r="N33" s="45"/>
      <c r="O33" s="46"/>
      <c r="P33" s="47"/>
      <c r="Q33" s="63"/>
      <c r="R33" s="63"/>
      <c r="S33" s="63"/>
    </row>
    <row r="34" spans="1:19" ht="13.5" customHeight="1" x14ac:dyDescent="0.25">
      <c r="A34" s="85" t="s">
        <v>87</v>
      </c>
      <c r="B34" s="527" t="s">
        <v>128</v>
      </c>
      <c r="C34" s="527"/>
      <c r="D34" s="527"/>
      <c r="E34" s="527"/>
      <c r="F34" s="527"/>
      <c r="G34" s="527"/>
      <c r="H34" s="527"/>
      <c r="I34" s="527"/>
      <c r="J34" s="8" t="s">
        <v>21</v>
      </c>
      <c r="K34" s="27" t="s">
        <v>22</v>
      </c>
      <c r="N34" s="45"/>
      <c r="O34" s="46"/>
      <c r="P34" s="47"/>
      <c r="Q34" s="63"/>
      <c r="R34" s="63"/>
      <c r="S34" s="63"/>
    </row>
    <row r="35" spans="1:19" ht="13.5" customHeight="1" x14ac:dyDescent="0.25">
      <c r="A35" s="4" t="s">
        <v>151</v>
      </c>
      <c r="B35" s="527" t="s">
        <v>74</v>
      </c>
      <c r="C35" s="527"/>
      <c r="D35" s="527"/>
      <c r="E35" s="527"/>
      <c r="F35" s="527"/>
      <c r="G35" s="527"/>
      <c r="H35" s="527"/>
      <c r="I35" s="527"/>
      <c r="J35" s="8" t="s">
        <v>21</v>
      </c>
      <c r="K35" s="27" t="s">
        <v>22</v>
      </c>
      <c r="N35" s="45"/>
      <c r="O35" s="46"/>
      <c r="P35" s="47"/>
      <c r="Q35" s="63"/>
      <c r="R35" s="63"/>
      <c r="S35" s="63"/>
    </row>
    <row r="36" spans="1:19" ht="13.5" customHeight="1" x14ac:dyDescent="0.25">
      <c r="A36" s="4" t="s">
        <v>164</v>
      </c>
      <c r="B36" s="519" t="s">
        <v>26</v>
      </c>
      <c r="C36" s="519"/>
      <c r="D36" s="519"/>
      <c r="E36" s="519"/>
      <c r="F36" s="519"/>
      <c r="G36" s="519"/>
      <c r="H36" s="519"/>
      <c r="I36" s="519"/>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517" t="s">
        <v>165</v>
      </c>
      <c r="C38" s="518"/>
      <c r="D38" s="518"/>
      <c r="E38" s="518"/>
      <c r="F38" s="518"/>
      <c r="G38" s="68"/>
      <c r="H38" s="26"/>
      <c r="I38" s="26"/>
      <c r="J38" s="26"/>
      <c r="K38" s="26"/>
      <c r="N38" s="51"/>
      <c r="O38" s="483"/>
      <c r="P38" s="483"/>
      <c r="Q38" s="483"/>
      <c r="R38" s="483"/>
      <c r="S38" s="483"/>
    </row>
    <row r="39" spans="1:19" ht="28.2" customHeight="1" x14ac:dyDescent="0.25">
      <c r="A39" s="85" t="s">
        <v>28</v>
      </c>
      <c r="B39" s="600" t="s">
        <v>230</v>
      </c>
      <c r="C39" s="600"/>
      <c r="D39" s="600"/>
      <c r="E39" s="600"/>
      <c r="F39" s="600"/>
      <c r="G39" s="600"/>
      <c r="H39" s="600"/>
      <c r="I39" s="600"/>
      <c r="J39" s="8" t="s">
        <v>21</v>
      </c>
      <c r="K39" s="27" t="s">
        <v>22</v>
      </c>
      <c r="N39" s="45"/>
      <c r="O39" s="46"/>
      <c r="P39" s="47"/>
      <c r="Q39" s="521"/>
      <c r="R39" s="521"/>
      <c r="S39" s="521"/>
    </row>
    <row r="40" spans="1:19" ht="28.05" customHeight="1" x14ac:dyDescent="0.25">
      <c r="A40" s="85" t="s">
        <v>58</v>
      </c>
      <c r="B40" s="600" t="s">
        <v>231</v>
      </c>
      <c r="C40" s="600"/>
      <c r="D40" s="600"/>
      <c r="E40" s="600"/>
      <c r="F40" s="600"/>
      <c r="G40" s="600"/>
      <c r="H40" s="600"/>
      <c r="I40" s="600"/>
      <c r="J40" s="8" t="s">
        <v>21</v>
      </c>
      <c r="K40" s="27" t="s">
        <v>22</v>
      </c>
      <c r="N40" s="45"/>
      <c r="O40" s="46"/>
      <c r="P40" s="47"/>
      <c r="Q40" s="521"/>
      <c r="R40" s="521"/>
      <c r="S40" s="521"/>
    </row>
    <row r="41" spans="1:19" x14ac:dyDescent="0.25">
      <c r="A41" s="85" t="s">
        <v>166</v>
      </c>
      <c r="B41" s="600" t="s">
        <v>177</v>
      </c>
      <c r="C41" s="600"/>
      <c r="D41" s="600"/>
      <c r="E41" s="600"/>
      <c r="F41" s="600"/>
      <c r="G41" s="600"/>
      <c r="H41" s="600"/>
      <c r="I41" s="600"/>
      <c r="J41" s="8" t="s">
        <v>21</v>
      </c>
      <c r="K41" s="27" t="s">
        <v>22</v>
      </c>
      <c r="N41" s="45"/>
      <c r="O41" s="46"/>
      <c r="P41" s="47"/>
      <c r="Q41" s="63"/>
      <c r="R41" s="63"/>
      <c r="S41" s="63"/>
    </row>
    <row r="42" spans="1:19" ht="14.4" thickBot="1" x14ac:dyDescent="0.3">
      <c r="A42" s="85" t="s">
        <v>168</v>
      </c>
      <c r="B42" s="600" t="s">
        <v>178</v>
      </c>
      <c r="C42" s="600"/>
      <c r="D42" s="600"/>
      <c r="E42" s="600"/>
      <c r="F42" s="600"/>
      <c r="G42" s="600"/>
      <c r="H42" s="600"/>
      <c r="I42" s="600"/>
      <c r="J42" s="8" t="s">
        <v>21</v>
      </c>
      <c r="K42" s="27" t="s">
        <v>22</v>
      </c>
      <c r="N42" s="45"/>
      <c r="O42" s="46"/>
      <c r="P42" s="47"/>
      <c r="Q42" s="63"/>
      <c r="R42" s="63"/>
      <c r="S42" s="63"/>
    </row>
    <row r="43" spans="1:19" s="42" customFormat="1" ht="16.2" thickTop="1" x14ac:dyDescent="0.25">
      <c r="A43" s="118"/>
      <c r="B43" s="601" t="s">
        <v>167</v>
      </c>
      <c r="C43" s="601"/>
      <c r="D43" s="602"/>
      <c r="E43" s="602"/>
      <c r="F43" s="602"/>
      <c r="G43" s="602"/>
      <c r="H43" s="602"/>
      <c r="I43" s="602"/>
      <c r="J43" s="119" t="s">
        <v>21</v>
      </c>
      <c r="K43" s="120" t="s">
        <v>22</v>
      </c>
    </row>
    <row r="44" spans="1:19" ht="14.1" customHeight="1" x14ac:dyDescent="0.25">
      <c r="A44" s="86"/>
      <c r="B44" s="514" t="s">
        <v>33</v>
      </c>
      <c r="C44" s="514"/>
      <c r="D44" s="514"/>
      <c r="E44" s="514"/>
      <c r="F44" s="514"/>
      <c r="G44" s="87"/>
      <c r="H44" s="88"/>
      <c r="I44" s="88"/>
      <c r="J44" s="121" t="s">
        <v>21</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521"/>
      <c r="R45" s="521"/>
      <c r="S45" s="521"/>
    </row>
    <row r="46" spans="1:19" x14ac:dyDescent="0.25">
      <c r="A46" s="147"/>
      <c r="B46" s="148" t="s">
        <v>176</v>
      </c>
      <c r="C46" s="149"/>
      <c r="D46" s="150"/>
      <c r="E46" s="150"/>
      <c r="F46" s="150"/>
      <c r="G46" s="150"/>
      <c r="H46" s="150"/>
      <c r="I46" s="150"/>
      <c r="J46" s="150"/>
      <c r="K46" s="150"/>
      <c r="L46" s="123"/>
      <c r="N46" s="45"/>
      <c r="O46" s="46"/>
      <c r="P46" s="47"/>
      <c r="Q46" s="122"/>
      <c r="R46" s="122"/>
      <c r="S46" s="122"/>
    </row>
    <row r="47" spans="1:19" x14ac:dyDescent="0.25">
      <c r="A47" s="82"/>
      <c r="B47" s="90"/>
      <c r="C47" s="90"/>
      <c r="D47" s="84"/>
      <c r="E47" s="84"/>
      <c r="F47" s="84"/>
      <c r="G47" s="84"/>
      <c r="H47" s="84"/>
      <c r="I47" s="84"/>
      <c r="J47" s="84"/>
      <c r="K47" s="84"/>
      <c r="N47" s="45"/>
      <c r="O47" s="46"/>
      <c r="P47" s="47"/>
      <c r="Q47" s="122"/>
      <c r="R47" s="122"/>
      <c r="S47" s="122"/>
    </row>
  </sheetData>
  <mergeCells count="43">
    <mergeCell ref="Q45:S45"/>
    <mergeCell ref="B40:I40"/>
    <mergeCell ref="Q40:S40"/>
    <mergeCell ref="B41:I41"/>
    <mergeCell ref="B42:I42"/>
    <mergeCell ref="B43:I43"/>
    <mergeCell ref="B44:F44"/>
    <mergeCell ref="B39:I39"/>
    <mergeCell ref="Q39:S39"/>
    <mergeCell ref="B29:I29"/>
    <mergeCell ref="Q29:S29"/>
    <mergeCell ref="B30:I30"/>
    <mergeCell ref="B31:I31"/>
    <mergeCell ref="B32:I32"/>
    <mergeCell ref="B33:I33"/>
    <mergeCell ref="B34:I34"/>
    <mergeCell ref="B35:I35"/>
    <mergeCell ref="B36:I36"/>
    <mergeCell ref="B38:F38"/>
    <mergeCell ref="O38:S38"/>
    <mergeCell ref="B25:H25"/>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B14:H14"/>
    <mergeCell ref="A1:K1"/>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7188"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189"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190"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193"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194"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195"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196"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197"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01"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06"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07"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09"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13"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215"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217"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218"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219"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7224"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7227"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233"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34"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42"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47"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5"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7256"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7257"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7258"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60"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269"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70"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78"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79"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83"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2"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3"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4"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5"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4"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06"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08" r:id="rId133" name="Check Box 140">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09" r:id="rId134" name="Check Box 141">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10" r:id="rId135" name="Check Box 142">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11" r:id="rId136" name="Check Box 143">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12" r:id="rId137" name="Check Box 14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13" r:id="rId138" name="Check Box 14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14" r:id="rId139" name="Check Box 14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15" r:id="rId140" name="Check Box 147">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16" r:id="rId141" name="Check Box 14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17" r:id="rId142" name="Check Box 14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18" r:id="rId143"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19" r:id="rId144"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22" r:id="rId147" name="Check Box 15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23" r:id="rId148" name="Check Box 155">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26" r:id="rId151" name="Check Box 15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27" r:id="rId152" name="Check Box 15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30" r:id="rId155"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7331" r:id="rId156"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38" r:id="rId161" name="Check Box 170">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39" r:id="rId162" name="Check Box 171">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42" r:id="rId165" name="Check Box 17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43" r:id="rId166" name="Check Box 175">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46" r:id="rId169" name="Check Box 178">
              <controlPr defaultSize="0" autoFill="0" autoLine="0" autoPict="0">
                <anchor moveWithCells="1">
                  <from>
                    <xdr:col>9</xdr:col>
                    <xdr:colOff>76200</xdr:colOff>
                    <xdr:row>38</xdr:row>
                    <xdr:rowOff>91440</xdr:rowOff>
                  </from>
                  <to>
                    <xdr:col>9</xdr:col>
                    <xdr:colOff>342900</xdr:colOff>
                    <xdr:row>38</xdr:row>
                    <xdr:rowOff>281940</xdr:rowOff>
                  </to>
                </anchor>
              </controlPr>
            </control>
          </mc:Choice>
        </mc:AlternateContent>
        <mc:AlternateContent xmlns:mc="http://schemas.openxmlformats.org/markup-compatibility/2006">
          <mc:Choice Requires="x14">
            <control shapeId="7347" r:id="rId170" name="Check Box 179">
              <controlPr defaultSize="0" autoFill="0" autoLine="0" autoPict="0">
                <anchor moveWithCells="1">
                  <from>
                    <xdr:col>10</xdr:col>
                    <xdr:colOff>76200</xdr:colOff>
                    <xdr:row>38</xdr:row>
                    <xdr:rowOff>91440</xdr:rowOff>
                  </from>
                  <to>
                    <xdr:col>10</xdr:col>
                    <xdr:colOff>342900</xdr:colOff>
                    <xdr:row>38</xdr:row>
                    <xdr:rowOff>281940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30480</xdr:rowOff>
                  </from>
                  <to>
                    <xdr:col>9</xdr:col>
                    <xdr:colOff>342900</xdr:colOff>
                    <xdr:row>43</xdr:row>
                    <xdr:rowOff>15240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30480</xdr:rowOff>
                  </from>
                  <to>
                    <xdr:col>10</xdr:col>
                    <xdr:colOff>342900</xdr:colOff>
                    <xdr:row>43</xdr:row>
                    <xdr:rowOff>15240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91440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91440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15240</xdr:rowOff>
                  </from>
                  <to>
                    <xdr:col>9</xdr:col>
                    <xdr:colOff>342900</xdr:colOff>
                    <xdr:row>44</xdr:row>
                    <xdr:rowOff>15240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15240</xdr:rowOff>
                  </from>
                  <to>
                    <xdr:col>10</xdr:col>
                    <xdr:colOff>342900</xdr:colOff>
                    <xdr:row>44</xdr:row>
                    <xdr:rowOff>15240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15240</xdr:rowOff>
                  </from>
                  <to>
                    <xdr:col>9</xdr:col>
                    <xdr:colOff>342900</xdr:colOff>
                    <xdr:row>41</xdr:row>
                    <xdr:rowOff>15240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15240</xdr:rowOff>
                  </from>
                  <to>
                    <xdr:col>10</xdr:col>
                    <xdr:colOff>342900</xdr:colOff>
                    <xdr:row>41</xdr:row>
                    <xdr:rowOff>15240</xdr:rowOff>
                  </to>
                </anchor>
              </controlPr>
            </control>
          </mc:Choice>
        </mc:AlternateContent>
        <mc:AlternateContent xmlns:mc="http://schemas.openxmlformats.org/markup-compatibility/2006">
          <mc:Choice Requires="x14">
            <control shapeId="7356" r:id="rId179"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57" r:id="rId180"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358" r:id="rId181"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59" r:id="rId182"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360" r:id="rId183"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1" r:id="rId184"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2" r:id="rId185"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3" r:id="rId186"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4" r:id="rId187"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6" r:id="rId189"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8" r:id="rId191"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70" r:id="rId193"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72" r:id="rId195"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7373" r:id="rId196"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7374" r:id="rId197" name="Check Box 20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75" r:id="rId198" name="Check Box 20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76" r:id="rId199" name="Check Box 20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77" r:id="rId200" name="Check Box 20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2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21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21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21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22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15240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15240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23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01" r:id="rId224" name="Check Box 23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234">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23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23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23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24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77734375" style="43" customWidth="1"/>
    <col min="2" max="2" width="8.21875" style="43" customWidth="1"/>
    <col min="3" max="3" width="6.5546875" style="43" customWidth="1"/>
    <col min="4" max="4" width="6.77734375" style="43" customWidth="1"/>
    <col min="5" max="5" width="12" style="43" customWidth="1"/>
    <col min="6" max="6" width="15.77734375" style="43" customWidth="1"/>
    <col min="7" max="7" width="8.44140625" style="43" customWidth="1"/>
    <col min="8" max="8" width="8.77734375" style="43" customWidth="1"/>
    <col min="9" max="11" width="9.21875" style="43" customWidth="1"/>
    <col min="12" max="16384" width="10.5546875" style="43"/>
  </cols>
  <sheetData>
    <row r="1" spans="1:19" x14ac:dyDescent="0.25">
      <c r="A1" s="361" t="s">
        <v>183</v>
      </c>
      <c r="B1" s="361"/>
      <c r="C1" s="361"/>
      <c r="D1" s="361"/>
      <c r="E1" s="361"/>
      <c r="F1" s="361"/>
      <c r="G1" s="361"/>
      <c r="H1" s="361"/>
      <c r="I1" s="361"/>
      <c r="J1" s="361"/>
      <c r="K1" s="361"/>
    </row>
    <row r="2" spans="1:19" x14ac:dyDescent="0.25">
      <c r="A2" s="72" t="s">
        <v>180</v>
      </c>
      <c r="B2" s="1"/>
      <c r="C2" s="1"/>
      <c r="D2" s="1"/>
      <c r="E2" s="1"/>
      <c r="F2" s="1"/>
      <c r="G2" s="1"/>
      <c r="H2" s="1"/>
      <c r="I2" s="1"/>
      <c r="J2" s="1"/>
      <c r="K2" s="1"/>
      <c r="L2" s="1"/>
    </row>
    <row r="3" spans="1:19" x14ac:dyDescent="0.25">
      <c r="A3" s="362" t="s">
        <v>235</v>
      </c>
      <c r="B3" s="362"/>
      <c r="C3" s="362"/>
      <c r="I3" s="74"/>
      <c r="J3" s="454"/>
      <c r="K3" s="454"/>
    </row>
    <row r="4" spans="1:19" x14ac:dyDescent="0.25">
      <c r="A4" s="73"/>
    </row>
    <row r="5" spans="1:19" x14ac:dyDescent="0.25">
      <c r="A5" s="455" t="s">
        <v>9</v>
      </c>
      <c r="B5" s="455"/>
      <c r="C5" s="455"/>
      <c r="D5" s="455"/>
      <c r="E5" s="512"/>
      <c r="F5" s="512"/>
      <c r="G5" s="512"/>
      <c r="H5" s="512"/>
      <c r="I5" s="75"/>
      <c r="J5" s="76" t="s">
        <v>12</v>
      </c>
      <c r="K5" s="77"/>
      <c r="L5" s="78"/>
      <c r="M5" s="78"/>
    </row>
    <row r="6" spans="1:19" ht="7.5" customHeight="1" x14ac:dyDescent="0.25"/>
    <row r="7" spans="1:19" x14ac:dyDescent="0.25">
      <c r="A7" s="513" t="s">
        <v>10</v>
      </c>
      <c r="B7" s="513"/>
      <c r="C7" s="513"/>
      <c r="D7" s="513"/>
      <c r="E7" s="513"/>
      <c r="F7" s="513"/>
      <c r="G7" s="513"/>
      <c r="H7" s="513"/>
      <c r="I7" s="513"/>
      <c r="J7" s="513"/>
      <c r="K7" s="514"/>
      <c r="L7" s="79"/>
      <c r="N7" s="51"/>
      <c r="O7" s="46"/>
      <c r="P7" s="46"/>
      <c r="Q7" s="46"/>
      <c r="R7" s="46"/>
      <c r="S7" s="46"/>
    </row>
    <row r="8" spans="1:19" ht="13.95" customHeight="1" x14ac:dyDescent="0.25">
      <c r="A8" s="2">
        <v>1</v>
      </c>
      <c r="B8" s="515" t="s">
        <v>11</v>
      </c>
      <c r="C8" s="516"/>
      <c r="D8" s="516"/>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ht="14.25" customHeight="1" x14ac:dyDescent="0.25">
      <c r="A11" s="4" t="s">
        <v>2</v>
      </c>
      <c r="B11" s="5" t="s">
        <v>106</v>
      </c>
      <c r="C11" s="6"/>
      <c r="D11" s="9"/>
      <c r="E11" s="10"/>
      <c r="F11" s="6"/>
      <c r="G11" s="6"/>
      <c r="H11" s="6"/>
      <c r="I11" s="7"/>
      <c r="J11" s="8" t="s">
        <v>21</v>
      </c>
      <c r="K11" s="7" t="s">
        <v>22</v>
      </c>
      <c r="N11" s="51"/>
      <c r="O11" s="46"/>
      <c r="P11" s="47"/>
      <c r="Q11" s="54"/>
      <c r="R11" s="46"/>
      <c r="S11" s="46"/>
    </row>
    <row r="12" spans="1:19" ht="14.25" customHeight="1" x14ac:dyDescent="0.25">
      <c r="A12" s="4" t="s">
        <v>3</v>
      </c>
      <c r="B12" s="5" t="s">
        <v>107</v>
      </c>
      <c r="C12" s="6"/>
      <c r="D12" s="9"/>
      <c r="E12" s="10"/>
      <c r="F12" s="6"/>
      <c r="G12" s="6"/>
      <c r="H12" s="6"/>
      <c r="I12" s="7"/>
      <c r="J12" s="8" t="s">
        <v>21</v>
      </c>
      <c r="K12" s="7" t="s">
        <v>22</v>
      </c>
      <c r="N12" s="51"/>
      <c r="O12" s="46"/>
      <c r="P12" s="47"/>
      <c r="Q12" s="54"/>
      <c r="R12" s="46"/>
      <c r="S12" s="46"/>
    </row>
    <row r="13" spans="1:19" ht="14.25" customHeight="1"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08" t="s">
        <v>109</v>
      </c>
      <c r="C14" s="509"/>
      <c r="D14" s="509"/>
      <c r="E14" s="509"/>
      <c r="F14" s="509"/>
      <c r="G14" s="509"/>
      <c r="H14" s="509"/>
      <c r="I14" s="7"/>
      <c r="J14" s="8" t="s">
        <v>21</v>
      </c>
      <c r="K14" s="7" t="s">
        <v>22</v>
      </c>
      <c r="N14" s="51"/>
      <c r="O14" s="46"/>
      <c r="P14" s="47"/>
      <c r="Q14" s="54"/>
      <c r="R14" s="46"/>
      <c r="S14" s="46"/>
    </row>
    <row r="15" spans="1:19" ht="14.25" customHeight="1" x14ac:dyDescent="0.25">
      <c r="A15" s="4" t="s">
        <v>16</v>
      </c>
      <c r="B15" s="508" t="s">
        <v>110</v>
      </c>
      <c r="C15" s="509"/>
      <c r="D15" s="509"/>
      <c r="E15" s="509"/>
      <c r="F15" s="509"/>
      <c r="G15" s="509"/>
      <c r="H15" s="509"/>
      <c r="I15" s="7"/>
      <c r="J15" s="8" t="s">
        <v>21</v>
      </c>
      <c r="K15" s="7" t="s">
        <v>22</v>
      </c>
      <c r="N15" s="51"/>
      <c r="O15" s="46"/>
      <c r="P15" s="47"/>
      <c r="Q15" s="54"/>
      <c r="R15" s="46"/>
      <c r="S15" s="46"/>
    </row>
    <row r="16" spans="1:19" ht="14.25" customHeight="1" x14ac:dyDescent="0.25">
      <c r="A16" s="85" t="s">
        <v>17</v>
      </c>
      <c r="B16" s="508" t="s">
        <v>111</v>
      </c>
      <c r="C16" s="509"/>
      <c r="D16" s="509"/>
      <c r="E16" s="509"/>
      <c r="F16" s="509"/>
      <c r="G16" s="509"/>
      <c r="H16" s="509"/>
      <c r="I16" s="7"/>
      <c r="J16" s="8" t="s">
        <v>21</v>
      </c>
      <c r="K16" s="7" t="s">
        <v>22</v>
      </c>
      <c r="N16" s="51"/>
      <c r="O16" s="46"/>
      <c r="P16" s="47"/>
      <c r="Q16" s="54"/>
      <c r="R16" s="46"/>
      <c r="S16" s="46"/>
    </row>
    <row r="17" spans="1:19" ht="14.25" customHeight="1" x14ac:dyDescent="0.25">
      <c r="A17" s="85" t="s">
        <v>18</v>
      </c>
      <c r="B17" s="508" t="s">
        <v>112</v>
      </c>
      <c r="C17" s="509"/>
      <c r="D17" s="509"/>
      <c r="E17" s="509"/>
      <c r="F17" s="509"/>
      <c r="G17" s="509"/>
      <c r="H17" s="509"/>
      <c r="I17" s="7"/>
      <c r="J17" s="8" t="s">
        <v>21</v>
      </c>
      <c r="K17" s="7" t="s">
        <v>22</v>
      </c>
      <c r="N17" s="51"/>
      <c r="O17" s="46"/>
      <c r="P17" s="47"/>
      <c r="Q17" s="54"/>
      <c r="R17" s="46"/>
      <c r="S17" s="46"/>
    </row>
    <row r="18" spans="1:19" x14ac:dyDescent="0.25">
      <c r="A18" s="11" t="s">
        <v>19</v>
      </c>
      <c r="B18" s="510" t="s">
        <v>113</v>
      </c>
      <c r="C18" s="511"/>
      <c r="D18" s="511"/>
      <c r="E18" s="511"/>
      <c r="F18" s="511"/>
      <c r="G18" s="511"/>
      <c r="H18" s="511"/>
      <c r="I18" s="44"/>
      <c r="J18" s="8" t="s">
        <v>21</v>
      </c>
      <c r="K18" s="7" t="s">
        <v>22</v>
      </c>
      <c r="N18" s="51"/>
      <c r="O18" s="46"/>
      <c r="P18" s="47"/>
      <c r="Q18" s="54"/>
      <c r="R18" s="46"/>
      <c r="S18" s="46"/>
    </row>
    <row r="19" spans="1:19" x14ac:dyDescent="0.25">
      <c r="A19" s="14" t="s">
        <v>114</v>
      </c>
      <c r="B19" s="15" t="s">
        <v>115</v>
      </c>
      <c r="C19" s="16"/>
      <c r="D19" s="17"/>
      <c r="E19" s="17"/>
      <c r="F19" s="504"/>
      <c r="G19" s="504"/>
      <c r="H19" s="505"/>
      <c r="I19" s="18" t="s">
        <v>23</v>
      </c>
      <c r="J19" s="8" t="s">
        <v>21</v>
      </c>
      <c r="K19" s="7" t="s">
        <v>22</v>
      </c>
      <c r="N19" s="51"/>
      <c r="O19" s="46"/>
      <c r="P19" s="47"/>
      <c r="Q19" s="54"/>
      <c r="R19" s="46"/>
      <c r="S19" s="46"/>
    </row>
    <row r="20" spans="1:19" x14ac:dyDescent="0.25">
      <c r="A20" s="14" t="s">
        <v>116</v>
      </c>
      <c r="B20" s="15" t="s">
        <v>117</v>
      </c>
      <c r="C20" s="16"/>
      <c r="D20" s="17"/>
      <c r="E20" s="17"/>
      <c r="F20" s="504"/>
      <c r="G20" s="504"/>
      <c r="H20" s="505"/>
      <c r="I20" s="18" t="s">
        <v>23</v>
      </c>
      <c r="J20" s="8" t="s">
        <v>21</v>
      </c>
      <c r="K20" s="7" t="s">
        <v>22</v>
      </c>
      <c r="N20" s="51"/>
      <c r="O20" s="46"/>
      <c r="P20" s="47"/>
      <c r="Q20" s="54"/>
      <c r="R20" s="46"/>
      <c r="S20" s="46"/>
    </row>
    <row r="21" spans="1:19" ht="14.25" customHeight="1" x14ac:dyDescent="0.25">
      <c r="A21" s="20" t="s">
        <v>118</v>
      </c>
      <c r="B21" s="21" t="s">
        <v>117</v>
      </c>
      <c r="C21" s="22"/>
      <c r="D21" s="23"/>
      <c r="E21" s="23"/>
      <c r="F21" s="506"/>
      <c r="G21" s="506"/>
      <c r="H21" s="507"/>
      <c r="I21" s="24" t="s">
        <v>23</v>
      </c>
      <c r="J21" s="8" t="s">
        <v>21</v>
      </c>
      <c r="K21" s="7" t="s">
        <v>22</v>
      </c>
      <c r="N21" s="51"/>
      <c r="O21" s="46"/>
      <c r="P21" s="47"/>
      <c r="Q21" s="54"/>
      <c r="R21" s="46"/>
      <c r="S21" s="46"/>
    </row>
    <row r="22" spans="1:19" ht="14.25" customHeight="1" x14ac:dyDescent="0.25">
      <c r="A22" s="11" t="s">
        <v>20</v>
      </c>
      <c r="B22" s="95" t="s">
        <v>119</v>
      </c>
      <c r="C22" s="96"/>
      <c r="D22" s="97"/>
      <c r="E22" s="98"/>
      <c r="F22" s="96"/>
      <c r="G22" s="96"/>
      <c r="H22" s="96"/>
      <c r="I22" s="44"/>
      <c r="J22" s="8" t="s">
        <v>21</v>
      </c>
      <c r="K22" s="7" t="s">
        <v>22</v>
      </c>
      <c r="N22" s="51"/>
      <c r="O22" s="46"/>
      <c r="P22" s="47"/>
      <c r="Q22" s="54"/>
      <c r="R22" s="46"/>
      <c r="S22" s="46"/>
    </row>
    <row r="23" spans="1:19" x14ac:dyDescent="0.25">
      <c r="A23" s="14" t="s">
        <v>120</v>
      </c>
      <c r="B23" s="15" t="s">
        <v>122</v>
      </c>
      <c r="C23" s="16"/>
      <c r="D23" s="17"/>
      <c r="E23" s="17"/>
      <c r="F23" s="504"/>
      <c r="G23" s="504"/>
      <c r="H23" s="505"/>
      <c r="I23" s="18" t="s">
        <v>23</v>
      </c>
      <c r="J23" s="8" t="s">
        <v>21</v>
      </c>
      <c r="K23" s="7" t="s">
        <v>22</v>
      </c>
      <c r="N23" s="51"/>
      <c r="O23" s="46"/>
      <c r="P23" s="47"/>
      <c r="Q23" s="54"/>
      <c r="R23" s="46"/>
      <c r="S23" s="46"/>
    </row>
    <row r="24" spans="1:19" x14ac:dyDescent="0.25">
      <c r="A24" s="20" t="s">
        <v>121</v>
      </c>
      <c r="B24" s="21" t="s">
        <v>122</v>
      </c>
      <c r="C24" s="22"/>
      <c r="D24" s="23"/>
      <c r="E24" s="23"/>
      <c r="F24" s="99"/>
      <c r="G24" s="99"/>
      <c r="H24" s="100"/>
      <c r="I24" s="24" t="s">
        <v>23</v>
      </c>
      <c r="J24" s="8" t="s">
        <v>21</v>
      </c>
      <c r="K24" s="7" t="s">
        <v>22</v>
      </c>
      <c r="N24" s="51"/>
      <c r="O24" s="46"/>
      <c r="P24" s="47"/>
      <c r="Q24" s="54"/>
      <c r="R24" s="46"/>
      <c r="S24" s="46"/>
    </row>
    <row r="25" spans="1:19" x14ac:dyDescent="0.25">
      <c r="A25" s="85" t="s">
        <v>81</v>
      </c>
      <c r="B25" s="508" t="s">
        <v>123</v>
      </c>
      <c r="C25" s="509"/>
      <c r="D25" s="509"/>
      <c r="E25" s="509"/>
      <c r="F25" s="509"/>
      <c r="G25" s="509"/>
      <c r="H25" s="509"/>
      <c r="I25" s="7"/>
      <c r="J25" s="8" t="s">
        <v>21</v>
      </c>
      <c r="K25" s="7" t="s">
        <v>22</v>
      </c>
      <c r="N25" s="51"/>
      <c r="O25" s="46"/>
      <c r="P25" s="47"/>
      <c r="Q25" s="54"/>
      <c r="R25" s="46"/>
      <c r="S25" s="46"/>
    </row>
    <row r="26" spans="1:19" ht="7.5" customHeight="1" x14ac:dyDescent="0.25">
      <c r="A26" s="82"/>
      <c r="B26" s="83"/>
      <c r="C26" s="83"/>
      <c r="D26" s="84"/>
      <c r="E26" s="84"/>
      <c r="F26" s="84"/>
      <c r="G26" s="84"/>
      <c r="H26" s="84"/>
      <c r="I26" s="84"/>
      <c r="J26" s="84"/>
      <c r="K26" s="84"/>
      <c r="N26" s="45"/>
      <c r="O26" s="483"/>
      <c r="P26" s="483"/>
      <c r="Q26" s="483"/>
      <c r="R26" s="483"/>
      <c r="S26" s="483"/>
    </row>
    <row r="27" spans="1:19" ht="13.95" customHeight="1" x14ac:dyDescent="0.25">
      <c r="A27" s="3">
        <v>2</v>
      </c>
      <c r="B27" s="517" t="s">
        <v>86</v>
      </c>
      <c r="C27" s="518"/>
      <c r="D27" s="518"/>
      <c r="E27" s="518"/>
      <c r="F27" s="518"/>
      <c r="G27" s="68"/>
      <c r="H27" s="26"/>
      <c r="I27" s="26"/>
      <c r="J27" s="26"/>
      <c r="K27" s="26"/>
      <c r="N27" s="51"/>
      <c r="O27" s="483"/>
      <c r="P27" s="483"/>
      <c r="Q27" s="483"/>
      <c r="R27" s="483"/>
      <c r="S27" s="483"/>
    </row>
    <row r="28" spans="1:19" ht="13.5" customHeight="1" x14ac:dyDescent="0.25">
      <c r="A28" s="85" t="s">
        <v>4</v>
      </c>
      <c r="B28" s="519" t="s">
        <v>125</v>
      </c>
      <c r="C28" s="519"/>
      <c r="D28" s="519"/>
      <c r="E28" s="519"/>
      <c r="F28" s="519"/>
      <c r="G28" s="519"/>
      <c r="H28" s="519"/>
      <c r="I28" s="519"/>
      <c r="J28" s="8" t="s">
        <v>21</v>
      </c>
      <c r="K28" s="27" t="s">
        <v>22</v>
      </c>
      <c r="N28" s="45"/>
      <c r="O28" s="46"/>
      <c r="P28" s="47"/>
      <c r="Q28" s="521"/>
      <c r="R28" s="521"/>
      <c r="S28" s="521"/>
    </row>
    <row r="29" spans="1:19" ht="13.5" customHeight="1" x14ac:dyDescent="0.25">
      <c r="A29" s="4" t="s">
        <v>5</v>
      </c>
      <c r="B29" s="519" t="s">
        <v>73</v>
      </c>
      <c r="C29" s="519"/>
      <c r="D29" s="519"/>
      <c r="E29" s="519"/>
      <c r="F29" s="519"/>
      <c r="G29" s="519"/>
      <c r="H29" s="519"/>
      <c r="I29" s="519"/>
      <c r="J29" s="8" t="s">
        <v>21</v>
      </c>
      <c r="K29" s="27" t="s">
        <v>22</v>
      </c>
      <c r="N29" s="45"/>
      <c r="O29" s="46"/>
      <c r="P29" s="47"/>
      <c r="Q29" s="63"/>
      <c r="R29" s="63"/>
      <c r="S29" s="63"/>
    </row>
    <row r="30" spans="1:19" ht="13.5" customHeight="1" x14ac:dyDescent="0.25">
      <c r="A30" s="4" t="s">
        <v>6</v>
      </c>
      <c r="B30" s="519" t="s">
        <v>126</v>
      </c>
      <c r="C30" s="519"/>
      <c r="D30" s="519"/>
      <c r="E30" s="519"/>
      <c r="F30" s="519"/>
      <c r="G30" s="519"/>
      <c r="H30" s="519"/>
      <c r="I30" s="519"/>
      <c r="J30" s="8" t="s">
        <v>21</v>
      </c>
      <c r="K30" s="27" t="s">
        <v>22</v>
      </c>
      <c r="N30" s="45"/>
      <c r="O30" s="46"/>
      <c r="P30" s="47"/>
      <c r="Q30" s="63"/>
      <c r="R30" s="63"/>
      <c r="S30" s="63"/>
    </row>
    <row r="31" spans="1:19" ht="13.5" customHeight="1" x14ac:dyDescent="0.25">
      <c r="A31" s="85" t="s">
        <v>8</v>
      </c>
      <c r="B31" s="519" t="s">
        <v>127</v>
      </c>
      <c r="C31" s="519"/>
      <c r="D31" s="519"/>
      <c r="E31" s="519"/>
      <c r="F31" s="519"/>
      <c r="G31" s="519"/>
      <c r="H31" s="519"/>
      <c r="I31" s="519"/>
      <c r="J31" s="8" t="s">
        <v>21</v>
      </c>
      <c r="K31" s="27" t="s">
        <v>22</v>
      </c>
      <c r="N31" s="45"/>
      <c r="O31" s="46"/>
      <c r="P31" s="47"/>
      <c r="Q31" s="63"/>
      <c r="R31" s="63"/>
      <c r="S31" s="63"/>
    </row>
    <row r="32" spans="1:19" ht="13.5" customHeight="1" x14ac:dyDescent="0.25">
      <c r="A32" s="4" t="s">
        <v>24</v>
      </c>
      <c r="B32" s="527" t="s">
        <v>162</v>
      </c>
      <c r="C32" s="527"/>
      <c r="D32" s="527"/>
      <c r="E32" s="527"/>
      <c r="F32" s="527"/>
      <c r="G32" s="527"/>
      <c r="H32" s="527"/>
      <c r="I32" s="527"/>
      <c r="J32" s="8" t="s">
        <v>21</v>
      </c>
      <c r="K32" s="27" t="s">
        <v>22</v>
      </c>
      <c r="N32" s="45"/>
      <c r="O32" s="46"/>
      <c r="P32" s="47"/>
      <c r="Q32" s="63"/>
      <c r="R32" s="63"/>
      <c r="S32" s="63"/>
    </row>
    <row r="33" spans="1:19" ht="13.5" customHeight="1" x14ac:dyDescent="0.25">
      <c r="A33" s="4" t="s">
        <v>25</v>
      </c>
      <c r="B33" s="527" t="s">
        <v>163</v>
      </c>
      <c r="C33" s="527"/>
      <c r="D33" s="527"/>
      <c r="E33" s="527"/>
      <c r="F33" s="527"/>
      <c r="G33" s="527"/>
      <c r="H33" s="527"/>
      <c r="I33" s="527"/>
      <c r="J33" s="8" t="s">
        <v>21</v>
      </c>
      <c r="K33" s="27" t="s">
        <v>22</v>
      </c>
      <c r="N33" s="45"/>
      <c r="O33" s="46"/>
      <c r="P33" s="47"/>
      <c r="Q33" s="122"/>
      <c r="R33" s="122"/>
      <c r="S33" s="122"/>
    </row>
    <row r="34" spans="1:19" ht="13.5" customHeight="1" x14ac:dyDescent="0.25">
      <c r="A34" s="85" t="s">
        <v>87</v>
      </c>
      <c r="B34" s="527" t="s">
        <v>128</v>
      </c>
      <c r="C34" s="527"/>
      <c r="D34" s="527"/>
      <c r="E34" s="527"/>
      <c r="F34" s="527"/>
      <c r="G34" s="527"/>
      <c r="H34" s="527"/>
      <c r="I34" s="527"/>
      <c r="J34" s="8" t="s">
        <v>21</v>
      </c>
      <c r="K34" s="27" t="s">
        <v>22</v>
      </c>
      <c r="N34" s="45"/>
      <c r="O34" s="46"/>
      <c r="P34" s="47"/>
      <c r="Q34" s="63"/>
      <c r="R34" s="63"/>
      <c r="S34" s="63"/>
    </row>
    <row r="35" spans="1:19" ht="13.5" customHeight="1" x14ac:dyDescent="0.25">
      <c r="A35" s="4" t="s">
        <v>151</v>
      </c>
      <c r="B35" s="527" t="s">
        <v>74</v>
      </c>
      <c r="C35" s="527"/>
      <c r="D35" s="527"/>
      <c r="E35" s="527"/>
      <c r="F35" s="527"/>
      <c r="G35" s="527"/>
      <c r="H35" s="527"/>
      <c r="I35" s="527"/>
      <c r="J35" s="8" t="s">
        <v>21</v>
      </c>
      <c r="K35" s="27" t="s">
        <v>22</v>
      </c>
      <c r="N35" s="45"/>
      <c r="O35" s="46"/>
      <c r="P35" s="47"/>
      <c r="Q35" s="63"/>
      <c r="R35" s="63"/>
      <c r="S35" s="63"/>
    </row>
    <row r="36" spans="1:19" ht="13.5" customHeight="1" x14ac:dyDescent="0.25">
      <c r="A36" s="4" t="s">
        <v>164</v>
      </c>
      <c r="B36" s="519" t="s">
        <v>26</v>
      </c>
      <c r="C36" s="519"/>
      <c r="D36" s="519"/>
      <c r="E36" s="519"/>
      <c r="F36" s="519"/>
      <c r="G36" s="519"/>
      <c r="H36" s="519"/>
      <c r="I36" s="519"/>
      <c r="J36" s="8" t="s">
        <v>21</v>
      </c>
      <c r="K36" s="27" t="s">
        <v>22</v>
      </c>
      <c r="N36" s="45"/>
      <c r="O36" s="46"/>
      <c r="P36" s="47"/>
      <c r="Q36" s="63"/>
      <c r="R36" s="63"/>
      <c r="S36" s="63"/>
    </row>
    <row r="37" spans="1:19" ht="7.5" customHeight="1" x14ac:dyDescent="0.25">
      <c r="A37" s="107"/>
      <c r="B37" s="108"/>
      <c r="C37" s="108"/>
      <c r="D37" s="108"/>
      <c r="E37" s="108"/>
      <c r="F37" s="108"/>
      <c r="G37" s="108"/>
      <c r="H37" s="108"/>
      <c r="I37" s="108"/>
      <c r="J37" s="30"/>
      <c r="K37" s="30"/>
      <c r="N37" s="45"/>
      <c r="O37" s="46"/>
      <c r="P37" s="47"/>
      <c r="Q37" s="63"/>
      <c r="R37" s="63"/>
      <c r="S37" s="63"/>
    </row>
    <row r="38" spans="1:19" ht="13.95" customHeight="1" x14ac:dyDescent="0.25">
      <c r="A38" s="3" t="s">
        <v>32</v>
      </c>
      <c r="B38" s="517" t="s">
        <v>27</v>
      </c>
      <c r="C38" s="518"/>
      <c r="D38" s="518"/>
      <c r="E38" s="518"/>
      <c r="F38" s="518"/>
      <c r="G38" s="68"/>
      <c r="H38" s="26"/>
      <c r="I38" s="26"/>
      <c r="J38" s="26"/>
      <c r="K38" s="26"/>
      <c r="N38" s="51"/>
      <c r="O38" s="483"/>
      <c r="P38" s="483"/>
      <c r="Q38" s="483"/>
      <c r="R38" s="483"/>
      <c r="S38" s="483"/>
    </row>
    <row r="39" spans="1:19" ht="25.5" customHeight="1" x14ac:dyDescent="0.25">
      <c r="A39" s="85" t="s">
        <v>29</v>
      </c>
      <c r="B39" s="600" t="s">
        <v>233</v>
      </c>
      <c r="C39" s="600"/>
      <c r="D39" s="600"/>
      <c r="E39" s="600"/>
      <c r="F39" s="600"/>
      <c r="G39" s="600"/>
      <c r="H39" s="600"/>
      <c r="I39" s="600"/>
      <c r="J39" s="8" t="s">
        <v>21</v>
      </c>
      <c r="K39" s="27" t="s">
        <v>22</v>
      </c>
      <c r="N39" s="45"/>
      <c r="O39" s="46"/>
      <c r="P39" s="47"/>
      <c r="Q39" s="521"/>
      <c r="R39" s="521"/>
      <c r="S39" s="521"/>
    </row>
    <row r="40" spans="1:19" ht="25.5" customHeight="1" x14ac:dyDescent="0.25">
      <c r="A40" s="85" t="s">
        <v>30</v>
      </c>
      <c r="B40" s="600" t="s">
        <v>92</v>
      </c>
      <c r="C40" s="600"/>
      <c r="D40" s="600"/>
      <c r="E40" s="600"/>
      <c r="F40" s="600"/>
      <c r="G40" s="600"/>
      <c r="H40" s="600"/>
      <c r="I40" s="600"/>
      <c r="J40" s="8" t="s">
        <v>21</v>
      </c>
      <c r="K40" s="27" t="s">
        <v>22</v>
      </c>
      <c r="N40" s="45"/>
      <c r="O40" s="46"/>
      <c r="P40" s="47"/>
      <c r="Q40" s="521"/>
      <c r="R40" s="521"/>
      <c r="S40" s="521"/>
    </row>
    <row r="41" spans="1:19" ht="20.100000000000001" customHeight="1" x14ac:dyDescent="0.25">
      <c r="A41" s="85" t="s">
        <v>31</v>
      </c>
      <c r="B41" s="600" t="s">
        <v>181</v>
      </c>
      <c r="C41" s="600"/>
      <c r="D41" s="600"/>
      <c r="E41" s="600"/>
      <c r="F41" s="600"/>
      <c r="G41" s="600"/>
      <c r="H41" s="600"/>
      <c r="I41" s="600"/>
      <c r="J41" s="8" t="s">
        <v>21</v>
      </c>
      <c r="K41" s="27" t="s">
        <v>22</v>
      </c>
      <c r="N41" s="45"/>
      <c r="O41" s="46"/>
      <c r="P41" s="47"/>
      <c r="Q41" s="521"/>
      <c r="R41" s="521"/>
      <c r="S41" s="521"/>
    </row>
    <row r="42" spans="1:19" ht="20.100000000000001" customHeight="1" x14ac:dyDescent="0.25">
      <c r="A42" s="85" t="s">
        <v>55</v>
      </c>
      <c r="B42" s="600" t="s">
        <v>182</v>
      </c>
      <c r="C42" s="600"/>
      <c r="D42" s="600"/>
      <c r="E42" s="600"/>
      <c r="F42" s="600"/>
      <c r="G42" s="600"/>
      <c r="H42" s="600"/>
      <c r="I42" s="600"/>
      <c r="J42" s="8" t="s">
        <v>21</v>
      </c>
      <c r="K42" s="27" t="s">
        <v>22</v>
      </c>
      <c r="N42" s="45"/>
      <c r="O42" s="46"/>
      <c r="P42" s="47"/>
      <c r="Q42" s="521"/>
      <c r="R42" s="521"/>
      <c r="S42" s="521"/>
    </row>
    <row r="43" spans="1:19" ht="7.5" customHeight="1" x14ac:dyDescent="0.25">
      <c r="A43" s="28"/>
      <c r="B43" s="29"/>
      <c r="C43" s="29"/>
      <c r="D43" s="30"/>
      <c r="E43" s="30"/>
      <c r="F43" s="30"/>
      <c r="G43" s="30"/>
      <c r="H43" s="30"/>
      <c r="I43" s="30"/>
      <c r="J43" s="30"/>
      <c r="K43" s="39"/>
      <c r="N43" s="45"/>
      <c r="O43" s="46"/>
      <c r="P43" s="47"/>
      <c r="Q43" s="63"/>
      <c r="R43" s="63"/>
      <c r="S43" s="63"/>
    </row>
    <row r="44" spans="1:19" ht="18" customHeight="1" x14ac:dyDescent="0.25">
      <c r="A44" s="86"/>
      <c r="B44" s="514" t="s">
        <v>33</v>
      </c>
      <c r="C44" s="514"/>
      <c r="D44" s="514"/>
      <c r="E44" s="514"/>
      <c r="F44" s="514"/>
      <c r="G44" s="87"/>
      <c r="H44" s="88"/>
      <c r="I44" s="88"/>
      <c r="J44" s="89" t="s">
        <v>54</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521"/>
      <c r="R45" s="521"/>
      <c r="S45" s="521"/>
    </row>
    <row r="46" spans="1:19" x14ac:dyDescent="0.25">
      <c r="A46" s="147"/>
      <c r="B46" s="148" t="s">
        <v>176</v>
      </c>
      <c r="C46" s="149"/>
      <c r="D46" s="150"/>
      <c r="E46" s="150"/>
      <c r="F46" s="150"/>
      <c r="G46" s="150"/>
      <c r="H46" s="150"/>
      <c r="I46" s="150"/>
      <c r="J46" s="150"/>
      <c r="K46" s="150"/>
      <c r="L46" s="123"/>
      <c r="N46" s="45"/>
      <c r="O46" s="46"/>
      <c r="P46" s="47"/>
      <c r="Q46" s="129"/>
      <c r="R46" s="129"/>
      <c r="S46" s="129"/>
    </row>
    <row r="47" spans="1:19" ht="13.95" customHeight="1" x14ac:dyDescent="0.25">
      <c r="A47" s="38" t="s">
        <v>34</v>
      </c>
      <c r="B47" s="549" t="s">
        <v>35</v>
      </c>
      <c r="C47" s="550"/>
      <c r="D47" s="550"/>
      <c r="E47" s="550"/>
      <c r="F47" s="550"/>
      <c r="G47" s="70"/>
      <c r="H47" s="37"/>
      <c r="I47" s="37"/>
      <c r="J47" s="37"/>
      <c r="K47" s="37"/>
      <c r="N47" s="51"/>
      <c r="O47" s="483"/>
      <c r="P47" s="483"/>
      <c r="Q47" s="483"/>
      <c r="R47" s="483"/>
      <c r="S47" s="483"/>
    </row>
    <row r="48" spans="1:19" x14ac:dyDescent="0.25">
      <c r="A48" s="584" t="s">
        <v>36</v>
      </c>
      <c r="B48" s="540" t="s">
        <v>93</v>
      </c>
      <c r="C48" s="541"/>
      <c r="D48" s="541"/>
      <c r="E48" s="541"/>
      <c r="F48" s="542" t="s">
        <v>37</v>
      </c>
      <c r="G48" s="543"/>
      <c r="H48" s="545" t="s">
        <v>38</v>
      </c>
      <c r="I48" s="545" t="s">
        <v>39</v>
      </c>
      <c r="J48" s="545" t="s">
        <v>40</v>
      </c>
      <c r="K48" s="538" t="s">
        <v>41</v>
      </c>
      <c r="N48" s="51"/>
      <c r="O48" s="67"/>
      <c r="P48" s="67"/>
      <c r="Q48" s="67"/>
      <c r="R48" s="67"/>
      <c r="S48" s="67"/>
    </row>
    <row r="49" spans="1:19" x14ac:dyDescent="0.25">
      <c r="A49" s="585"/>
      <c r="B49" s="547" t="s">
        <v>94</v>
      </c>
      <c r="C49" s="548"/>
      <c r="D49" s="548"/>
      <c r="E49" s="548"/>
      <c r="F49" s="544"/>
      <c r="G49" s="544"/>
      <c r="H49" s="546"/>
      <c r="I49" s="546"/>
      <c r="J49" s="546"/>
      <c r="K49" s="539"/>
      <c r="N49" s="51"/>
      <c r="O49" s="67"/>
      <c r="P49" s="67"/>
      <c r="Q49" s="67"/>
      <c r="R49" s="67"/>
      <c r="S49" s="67"/>
    </row>
    <row r="50" spans="1:19" ht="13.5" customHeight="1" x14ac:dyDescent="0.25">
      <c r="A50" s="33" t="s">
        <v>44</v>
      </c>
      <c r="B50" s="31" t="s">
        <v>42</v>
      </c>
      <c r="C50" s="52"/>
      <c r="D50" s="53"/>
      <c r="E50" s="53"/>
      <c r="F50" s="53"/>
      <c r="G50" s="53"/>
      <c r="H50" s="553" t="s">
        <v>56</v>
      </c>
      <c r="I50" s="530">
        <v>4</v>
      </c>
      <c r="J50" s="531">
        <v>3</v>
      </c>
      <c r="K50" s="532">
        <f>I50*J50</f>
        <v>12</v>
      </c>
      <c r="N50" s="51"/>
      <c r="O50" s="46"/>
      <c r="P50" s="47"/>
      <c r="Q50" s="54"/>
      <c r="R50" s="46"/>
      <c r="S50" s="46"/>
    </row>
    <row r="51" spans="1:19" ht="13.5" customHeight="1" x14ac:dyDescent="0.25">
      <c r="A51" s="55"/>
      <c r="B51" s="56" t="s">
        <v>43</v>
      </c>
      <c r="C51" s="56"/>
      <c r="D51" s="57"/>
      <c r="E51" s="533" t="s">
        <v>95</v>
      </c>
      <c r="F51" s="533"/>
      <c r="G51" s="533"/>
      <c r="H51" s="529"/>
      <c r="I51" s="530"/>
      <c r="J51" s="531"/>
      <c r="K51" s="532"/>
      <c r="N51" s="45"/>
      <c r="O51" s="46"/>
      <c r="P51" s="47"/>
      <c r="Q51" s="521"/>
      <c r="R51" s="521"/>
      <c r="S51" s="521"/>
    </row>
    <row r="52" spans="1:19" ht="13.5" customHeight="1" x14ac:dyDescent="0.25">
      <c r="A52" s="55"/>
      <c r="B52" s="56" t="s">
        <v>53</v>
      </c>
      <c r="C52" s="56"/>
      <c r="D52" s="57"/>
      <c r="E52" s="534" t="s">
        <v>37</v>
      </c>
      <c r="F52" s="534"/>
      <c r="G52" s="535"/>
      <c r="H52" s="529"/>
      <c r="I52" s="530"/>
      <c r="J52" s="531"/>
      <c r="K52" s="532"/>
      <c r="N52" s="45"/>
      <c r="O52" s="46"/>
      <c r="P52" s="47"/>
      <c r="Q52" s="521"/>
      <c r="R52" s="521"/>
      <c r="S52" s="521"/>
    </row>
    <row r="53" spans="1:19" ht="7.5" customHeight="1" x14ac:dyDescent="0.25">
      <c r="A53" s="55"/>
      <c r="B53" s="57"/>
      <c r="C53" s="57"/>
      <c r="D53" s="57"/>
      <c r="E53" s="57"/>
      <c r="F53" s="57"/>
      <c r="G53" s="57"/>
      <c r="H53" s="529"/>
      <c r="I53" s="530"/>
      <c r="J53" s="531"/>
      <c r="K53" s="532"/>
      <c r="N53" s="45"/>
      <c r="O53" s="46"/>
      <c r="P53" s="47"/>
      <c r="Q53" s="521"/>
      <c r="R53" s="521"/>
      <c r="S53" s="521"/>
    </row>
    <row r="54" spans="1:19" x14ac:dyDescent="0.25">
      <c r="A54" s="55"/>
      <c r="B54" s="608" t="s">
        <v>45</v>
      </c>
      <c r="C54" s="562" t="s">
        <v>62</v>
      </c>
      <c r="D54" s="562"/>
      <c r="E54" s="562"/>
      <c r="F54" s="562"/>
      <c r="G54" s="562"/>
      <c r="H54" s="529"/>
      <c r="I54" s="530"/>
      <c r="J54" s="531"/>
      <c r="K54" s="532"/>
      <c r="N54" s="45"/>
      <c r="O54" s="46"/>
      <c r="P54" s="47"/>
      <c r="Q54" s="521"/>
      <c r="R54" s="521"/>
      <c r="S54" s="521"/>
    </row>
    <row r="55" spans="1:19" ht="24" customHeight="1" x14ac:dyDescent="0.25">
      <c r="A55" s="55"/>
      <c r="B55" s="608"/>
      <c r="C55" s="536" t="s">
        <v>96</v>
      </c>
      <c r="D55" s="536"/>
      <c r="E55" s="536"/>
      <c r="F55" s="536"/>
      <c r="G55" s="536"/>
      <c r="H55" s="529"/>
      <c r="I55" s="530"/>
      <c r="J55" s="531"/>
      <c r="K55" s="532"/>
    </row>
    <row r="56" spans="1:19" ht="13.5" customHeight="1" x14ac:dyDescent="0.25">
      <c r="A56" s="55"/>
      <c r="B56" s="603" t="s">
        <v>46</v>
      </c>
      <c r="C56" s="562" t="s">
        <v>63</v>
      </c>
      <c r="D56" s="562"/>
      <c r="E56" s="562"/>
      <c r="F56" s="562"/>
      <c r="G56" s="562"/>
      <c r="H56" s="529"/>
      <c r="I56" s="530"/>
      <c r="J56" s="531"/>
      <c r="K56" s="532"/>
    </row>
    <row r="57" spans="1:19" ht="24" customHeight="1" x14ac:dyDescent="0.25">
      <c r="A57" s="58"/>
      <c r="B57" s="603"/>
      <c r="C57" s="536" t="s">
        <v>97</v>
      </c>
      <c r="D57" s="536"/>
      <c r="E57" s="536"/>
      <c r="F57" s="536"/>
      <c r="G57" s="537"/>
      <c r="H57" s="529"/>
      <c r="I57" s="530"/>
      <c r="J57" s="531"/>
      <c r="K57" s="532"/>
    </row>
    <row r="58" spans="1:19" x14ac:dyDescent="0.25">
      <c r="A58" s="55"/>
      <c r="B58" s="608" t="s">
        <v>51</v>
      </c>
      <c r="C58" s="562" t="s">
        <v>63</v>
      </c>
      <c r="D58" s="562"/>
      <c r="E58" s="562"/>
      <c r="F58" s="562"/>
      <c r="G58" s="562"/>
      <c r="H58" s="529"/>
      <c r="I58" s="530"/>
      <c r="J58" s="531"/>
      <c r="K58" s="532"/>
      <c r="N58" s="45"/>
      <c r="O58" s="46"/>
      <c r="P58" s="47"/>
      <c r="Q58" s="521"/>
      <c r="R58" s="521"/>
      <c r="S58" s="521"/>
    </row>
    <row r="59" spans="1:19" ht="24" customHeight="1" x14ac:dyDescent="0.25">
      <c r="A59" s="55"/>
      <c r="B59" s="608"/>
      <c r="C59" s="536" t="s">
        <v>98</v>
      </c>
      <c r="D59" s="536"/>
      <c r="E59" s="536"/>
      <c r="F59" s="536"/>
      <c r="G59" s="536"/>
      <c r="H59" s="529"/>
      <c r="I59" s="530"/>
      <c r="J59" s="531"/>
      <c r="K59" s="532"/>
    </row>
    <row r="60" spans="1:19" hidden="1" x14ac:dyDescent="0.25">
      <c r="A60" s="58"/>
      <c r="B60" s="57"/>
      <c r="C60" s="536"/>
      <c r="D60" s="536"/>
      <c r="E60" s="536"/>
      <c r="F60" s="536"/>
      <c r="G60" s="536"/>
      <c r="H60" s="91"/>
      <c r="I60" s="92"/>
      <c r="J60" s="93"/>
      <c r="K60" s="94"/>
    </row>
    <row r="61" spans="1:19" ht="13.5" customHeight="1" x14ac:dyDescent="0.25">
      <c r="A61" s="33" t="s">
        <v>47</v>
      </c>
      <c r="B61" s="40" t="s">
        <v>64</v>
      </c>
      <c r="C61" s="31"/>
      <c r="D61" s="32"/>
      <c r="E61" s="32"/>
      <c r="F61" s="32"/>
      <c r="G61" s="41"/>
      <c r="H61" s="553" t="s">
        <v>56</v>
      </c>
      <c r="I61" s="530">
        <v>4</v>
      </c>
      <c r="J61" s="531">
        <v>3</v>
      </c>
      <c r="K61" s="532">
        <f>I61*J61</f>
        <v>12</v>
      </c>
      <c r="N61" s="51"/>
      <c r="O61" s="46"/>
      <c r="P61" s="47"/>
      <c r="Q61" s="54"/>
      <c r="R61" s="46"/>
      <c r="S61" s="46"/>
    </row>
    <row r="62" spans="1:19" ht="13.5" customHeight="1" x14ac:dyDescent="0.25">
      <c r="A62" s="55"/>
      <c r="B62" s="56" t="s">
        <v>43</v>
      </c>
      <c r="C62" s="56"/>
      <c r="D62" s="57"/>
      <c r="E62" s="533" t="s">
        <v>65</v>
      </c>
      <c r="F62" s="533"/>
      <c r="G62" s="533"/>
      <c r="H62" s="529"/>
      <c r="I62" s="530"/>
      <c r="J62" s="531"/>
      <c r="K62" s="532"/>
      <c r="N62" s="45"/>
      <c r="O62" s="46"/>
      <c r="P62" s="47"/>
      <c r="Q62" s="521"/>
      <c r="R62" s="521"/>
      <c r="S62" s="521"/>
    </row>
    <row r="63" spans="1:19" ht="13.5" customHeight="1" x14ac:dyDescent="0.25">
      <c r="A63" s="55"/>
      <c r="B63" s="56" t="s">
        <v>53</v>
      </c>
      <c r="C63" s="56"/>
      <c r="D63" s="57"/>
      <c r="E63" s="534" t="s">
        <v>37</v>
      </c>
      <c r="F63" s="534"/>
      <c r="G63" s="535"/>
      <c r="H63" s="529"/>
      <c r="I63" s="530"/>
      <c r="J63" s="531"/>
      <c r="K63" s="532"/>
      <c r="N63" s="45"/>
      <c r="O63" s="46"/>
      <c r="P63" s="47"/>
      <c r="Q63" s="521"/>
      <c r="R63" s="521"/>
      <c r="S63" s="521"/>
    </row>
    <row r="64" spans="1:19" ht="7.5" customHeight="1" x14ac:dyDescent="0.25">
      <c r="A64" s="55"/>
      <c r="B64" s="57"/>
      <c r="C64" s="57"/>
      <c r="D64" s="57"/>
      <c r="E64" s="57"/>
      <c r="F64" s="57"/>
      <c r="G64" s="57"/>
      <c r="H64" s="529"/>
      <c r="I64" s="530"/>
      <c r="J64" s="531"/>
      <c r="K64" s="532"/>
      <c r="N64" s="45"/>
      <c r="O64" s="46"/>
      <c r="P64" s="47"/>
      <c r="Q64" s="521"/>
      <c r="R64" s="521"/>
      <c r="S64" s="521"/>
    </row>
    <row r="65" spans="1:19" ht="22.5" customHeight="1" x14ac:dyDescent="0.25">
      <c r="A65" s="55"/>
      <c r="B65" s="59" t="s">
        <v>45</v>
      </c>
      <c r="C65" s="536" t="s">
        <v>99</v>
      </c>
      <c r="D65" s="562"/>
      <c r="E65" s="562"/>
      <c r="F65" s="562"/>
      <c r="G65" s="562"/>
      <c r="H65" s="529"/>
      <c r="I65" s="530"/>
      <c r="J65" s="531"/>
      <c r="K65" s="532"/>
      <c r="N65" s="45"/>
      <c r="O65" s="46"/>
      <c r="P65" s="47"/>
      <c r="Q65" s="521"/>
      <c r="R65" s="521"/>
      <c r="S65" s="521"/>
    </row>
    <row r="66" spans="1:19" ht="13.5" customHeight="1" x14ac:dyDescent="0.25">
      <c r="A66" s="55"/>
      <c r="B66" s="66" t="s">
        <v>46</v>
      </c>
      <c r="C66" s="562" t="s">
        <v>75</v>
      </c>
      <c r="D66" s="562"/>
      <c r="E66" s="562"/>
      <c r="F66" s="562"/>
      <c r="G66" s="562"/>
      <c r="H66" s="529"/>
      <c r="I66" s="530"/>
      <c r="J66" s="531"/>
      <c r="K66" s="532"/>
    </row>
    <row r="67" spans="1:19" x14ac:dyDescent="0.25">
      <c r="A67" s="55"/>
      <c r="B67" s="59" t="s">
        <v>51</v>
      </c>
      <c r="C67" s="562" t="s">
        <v>66</v>
      </c>
      <c r="D67" s="562"/>
      <c r="E67" s="562"/>
      <c r="F67" s="562"/>
      <c r="G67" s="562"/>
      <c r="H67" s="529"/>
      <c r="I67" s="530"/>
      <c r="J67" s="531"/>
      <c r="K67" s="532"/>
      <c r="N67" s="45"/>
      <c r="O67" s="46"/>
      <c r="P67" s="47"/>
      <c r="Q67" s="521"/>
      <c r="R67" s="521"/>
      <c r="S67" s="521"/>
    </row>
    <row r="68" spans="1:19" x14ac:dyDescent="0.25">
      <c r="A68" s="33" t="s">
        <v>48</v>
      </c>
      <c r="B68" s="31" t="s">
        <v>52</v>
      </c>
      <c r="C68" s="31"/>
      <c r="D68" s="32"/>
      <c r="E68" s="32"/>
      <c r="F68" s="32"/>
      <c r="G68" s="32"/>
      <c r="H68" s="553" t="s">
        <v>78</v>
      </c>
      <c r="I68" s="555">
        <v>2</v>
      </c>
      <c r="J68" s="556">
        <v>5</v>
      </c>
      <c r="K68" s="557">
        <f>I68*J68</f>
        <v>10</v>
      </c>
    </row>
    <row r="69" spans="1:19" ht="14.25" customHeight="1" x14ac:dyDescent="0.25">
      <c r="A69" s="55"/>
      <c r="B69" s="56" t="s">
        <v>43</v>
      </c>
      <c r="C69" s="56"/>
      <c r="D69" s="57"/>
      <c r="E69" s="59"/>
      <c r="F69" s="560" t="s">
        <v>82</v>
      </c>
      <c r="G69" s="561"/>
      <c r="H69" s="529"/>
      <c r="I69" s="555"/>
      <c r="J69" s="556"/>
      <c r="K69" s="557"/>
    </row>
    <row r="70" spans="1:19" ht="13.5" customHeight="1" x14ac:dyDescent="0.25">
      <c r="A70" s="55"/>
      <c r="B70" s="56" t="s">
        <v>53</v>
      </c>
      <c r="C70" s="56"/>
      <c r="D70" s="57"/>
      <c r="E70" s="60"/>
      <c r="F70" s="534" t="s">
        <v>37</v>
      </c>
      <c r="G70" s="535"/>
      <c r="H70" s="529"/>
      <c r="I70" s="555"/>
      <c r="J70" s="556"/>
      <c r="K70" s="557"/>
      <c r="N70" s="45"/>
      <c r="O70" s="46"/>
      <c r="P70" s="47"/>
      <c r="Q70" s="521"/>
      <c r="R70" s="521"/>
      <c r="S70" s="521"/>
    </row>
    <row r="71" spans="1:19" ht="7.5" customHeight="1" x14ac:dyDescent="0.25">
      <c r="A71" s="58"/>
      <c r="B71" s="57"/>
      <c r="C71" s="57"/>
      <c r="D71" s="57"/>
      <c r="E71" s="57"/>
      <c r="F71" s="57"/>
      <c r="G71" s="57"/>
      <c r="H71" s="529"/>
      <c r="I71" s="555"/>
      <c r="J71" s="556"/>
      <c r="K71" s="557"/>
    </row>
    <row r="72" spans="1:19" ht="14.25" customHeight="1" x14ac:dyDescent="0.25">
      <c r="A72" s="58"/>
      <c r="B72" s="64" t="s">
        <v>76</v>
      </c>
      <c r="C72" s="607" t="s">
        <v>100</v>
      </c>
      <c r="D72" s="607"/>
      <c r="E72" s="607"/>
      <c r="F72" s="607"/>
      <c r="G72" s="607"/>
      <c r="H72" s="529"/>
      <c r="I72" s="555"/>
      <c r="J72" s="556"/>
      <c r="K72" s="557"/>
    </row>
    <row r="73" spans="1:19" ht="14.25" customHeight="1" x14ac:dyDescent="0.25">
      <c r="A73" s="58"/>
      <c r="B73" s="64" t="s">
        <v>50</v>
      </c>
      <c r="C73" s="607" t="s">
        <v>68</v>
      </c>
      <c r="D73" s="607"/>
      <c r="E73" s="607"/>
      <c r="F73" s="607"/>
      <c r="G73" s="607"/>
      <c r="H73" s="529"/>
      <c r="I73" s="555"/>
      <c r="J73" s="556"/>
      <c r="K73" s="557"/>
    </row>
    <row r="74" spans="1:19" ht="14.25" customHeight="1" x14ac:dyDescent="0.25">
      <c r="A74" s="58"/>
      <c r="B74" s="64" t="s">
        <v>45</v>
      </c>
      <c r="C74" s="607" t="s">
        <v>80</v>
      </c>
      <c r="D74" s="607"/>
      <c r="E74" s="607"/>
      <c r="F74" s="607"/>
      <c r="G74" s="607"/>
      <c r="H74" s="529"/>
      <c r="I74" s="555"/>
      <c r="J74" s="556"/>
      <c r="K74" s="557"/>
    </row>
    <row r="75" spans="1:19" ht="14.25" customHeight="1" x14ac:dyDescent="0.25">
      <c r="A75" s="58"/>
      <c r="B75" s="64" t="s">
        <v>46</v>
      </c>
      <c r="C75" s="607" t="s">
        <v>67</v>
      </c>
      <c r="D75" s="607"/>
      <c r="E75" s="607"/>
      <c r="F75" s="607"/>
      <c r="G75" s="607"/>
      <c r="H75" s="529"/>
      <c r="I75" s="555"/>
      <c r="J75" s="556"/>
      <c r="K75" s="557"/>
    </row>
    <row r="76" spans="1:19" ht="14.25" customHeight="1" x14ac:dyDescent="0.25">
      <c r="A76" s="34"/>
      <c r="B76" s="65" t="s">
        <v>51</v>
      </c>
      <c r="C76" s="594" t="s">
        <v>79</v>
      </c>
      <c r="D76" s="594"/>
      <c r="E76" s="594"/>
      <c r="F76" s="594"/>
      <c r="G76" s="594"/>
      <c r="H76" s="554"/>
      <c r="I76" s="555"/>
      <c r="J76" s="556"/>
      <c r="K76" s="557"/>
    </row>
    <row r="77" spans="1:19" ht="14.25" customHeight="1" x14ac:dyDescent="0.25">
      <c r="A77" s="33" t="s">
        <v>49</v>
      </c>
      <c r="B77" s="31" t="s">
        <v>101</v>
      </c>
      <c r="C77" s="31"/>
      <c r="D77" s="32"/>
      <c r="E77" s="32"/>
      <c r="F77" s="32"/>
      <c r="G77" s="32"/>
      <c r="H77" s="553" t="s">
        <v>78</v>
      </c>
      <c r="I77" s="555">
        <v>2</v>
      </c>
      <c r="J77" s="556">
        <v>5</v>
      </c>
      <c r="K77" s="557">
        <f>I77*J77</f>
        <v>10</v>
      </c>
    </row>
    <row r="78" spans="1:19" x14ac:dyDescent="0.25">
      <c r="A78" s="55"/>
      <c r="B78" s="558" t="s">
        <v>102</v>
      </c>
      <c r="C78" s="559"/>
      <c r="D78" s="559"/>
      <c r="E78" s="559"/>
      <c r="F78" s="533" t="s">
        <v>103</v>
      </c>
      <c r="G78" s="533"/>
      <c r="H78" s="529"/>
      <c r="I78" s="555"/>
      <c r="J78" s="556"/>
      <c r="K78" s="557"/>
    </row>
    <row r="79" spans="1:19" ht="13.5" customHeight="1" x14ac:dyDescent="0.25">
      <c r="A79" s="55"/>
      <c r="B79" s="56" t="s">
        <v>53</v>
      </c>
      <c r="C79" s="56"/>
      <c r="D79" s="57"/>
      <c r="F79" s="534" t="s">
        <v>37</v>
      </c>
      <c r="G79" s="534"/>
      <c r="H79" s="529"/>
      <c r="I79" s="555"/>
      <c r="J79" s="556"/>
      <c r="K79" s="557"/>
      <c r="N79" s="45"/>
      <c r="O79" s="46"/>
      <c r="P79" s="47"/>
      <c r="Q79" s="521"/>
      <c r="R79" s="521"/>
      <c r="S79" s="521"/>
    </row>
    <row r="80" spans="1:19" ht="7.5" customHeight="1" x14ac:dyDescent="0.25">
      <c r="A80" s="58"/>
      <c r="B80" s="57"/>
      <c r="C80" s="57"/>
      <c r="D80" s="57"/>
      <c r="E80" s="57"/>
      <c r="F80" s="57"/>
      <c r="G80" s="57"/>
      <c r="H80" s="529"/>
      <c r="I80" s="555"/>
      <c r="J80" s="556"/>
      <c r="K80" s="557"/>
    </row>
    <row r="81" spans="1:11" x14ac:dyDescent="0.25">
      <c r="A81" s="58"/>
      <c r="B81" s="59" t="s">
        <v>76</v>
      </c>
      <c r="C81" s="562" t="s">
        <v>104</v>
      </c>
      <c r="D81" s="562"/>
      <c r="E81" s="562"/>
      <c r="F81" s="562"/>
      <c r="G81" s="563"/>
      <c r="H81" s="529"/>
      <c r="I81" s="555"/>
      <c r="J81" s="556"/>
      <c r="K81" s="557"/>
    </row>
    <row r="82" spans="1:11" x14ac:dyDescent="0.25">
      <c r="A82" s="58"/>
      <c r="B82" s="64" t="s">
        <v>50</v>
      </c>
      <c r="C82" s="562" t="s">
        <v>85</v>
      </c>
      <c r="D82" s="562"/>
      <c r="E82" s="562"/>
      <c r="F82" s="562"/>
      <c r="G82" s="563"/>
      <c r="H82" s="529"/>
      <c r="I82" s="555"/>
      <c r="J82" s="556"/>
      <c r="K82" s="557"/>
    </row>
    <row r="83" spans="1:11" x14ac:dyDescent="0.25">
      <c r="A83" s="58"/>
      <c r="B83" s="64" t="s">
        <v>45</v>
      </c>
      <c r="C83" s="562" t="s">
        <v>84</v>
      </c>
      <c r="D83" s="562"/>
      <c r="E83" s="562"/>
      <c r="F83" s="562"/>
      <c r="G83" s="563"/>
      <c r="H83" s="529"/>
      <c r="I83" s="555"/>
      <c r="J83" s="556"/>
      <c r="K83" s="557"/>
    </row>
    <row r="84" spans="1:11" x14ac:dyDescent="0.25">
      <c r="A84" s="58"/>
      <c r="B84" s="64" t="s">
        <v>46</v>
      </c>
      <c r="C84" s="562" t="s">
        <v>83</v>
      </c>
      <c r="D84" s="562"/>
      <c r="E84" s="562"/>
      <c r="F84" s="562"/>
      <c r="G84" s="563"/>
      <c r="H84" s="529"/>
      <c r="I84" s="555"/>
      <c r="J84" s="556"/>
      <c r="K84" s="557"/>
    </row>
    <row r="85" spans="1:11" ht="14.4" thickBot="1" x14ac:dyDescent="0.3">
      <c r="A85" s="34"/>
      <c r="B85" s="65" t="s">
        <v>51</v>
      </c>
      <c r="C85" s="564" t="s">
        <v>77</v>
      </c>
      <c r="D85" s="564"/>
      <c r="E85" s="564"/>
      <c r="F85" s="564"/>
      <c r="G85" s="565"/>
      <c r="H85" s="554"/>
      <c r="I85" s="604"/>
      <c r="J85" s="605"/>
      <c r="K85" s="606"/>
    </row>
    <row r="86" spans="1:11" ht="15" customHeight="1" thickTop="1" x14ac:dyDescent="0.25">
      <c r="A86" s="582" t="s">
        <v>57</v>
      </c>
      <c r="B86" s="582"/>
      <c r="C86" s="582"/>
      <c r="D86" s="582"/>
      <c r="E86" s="582"/>
      <c r="F86" s="582"/>
      <c r="G86" s="582"/>
      <c r="H86" s="582"/>
      <c r="I86" s="582"/>
      <c r="J86" s="583"/>
      <c r="K86" s="35">
        <f>SUM(K50:K85)</f>
        <v>44</v>
      </c>
    </row>
  </sheetData>
  <mergeCells count="113">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 ref="Q79:S79"/>
    <mergeCell ref="C81:G81"/>
    <mergeCell ref="C82:G82"/>
    <mergeCell ref="C83:G83"/>
    <mergeCell ref="C84:G84"/>
    <mergeCell ref="C85:G85"/>
    <mergeCell ref="I77:I85"/>
    <mergeCell ref="J77:J85"/>
    <mergeCell ref="K77:K85"/>
    <mergeCell ref="B78:E78"/>
    <mergeCell ref="F78:G78"/>
    <mergeCell ref="F79:G79"/>
    <mergeCell ref="H77:H85"/>
    <mergeCell ref="K68:K76"/>
    <mergeCell ref="F69:G69"/>
    <mergeCell ref="F70:G70"/>
    <mergeCell ref="Q70:S70"/>
    <mergeCell ref="Q62:S62"/>
    <mergeCell ref="E63:G63"/>
    <mergeCell ref="Q63:S63"/>
    <mergeCell ref="Q64:S64"/>
    <mergeCell ref="C65:G65"/>
    <mergeCell ref="Q65:S65"/>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45:S45"/>
    <mergeCell ref="B47:F47"/>
    <mergeCell ref="O47:S47"/>
    <mergeCell ref="B41:I41"/>
    <mergeCell ref="Q41:S41"/>
    <mergeCell ref="B42:I42"/>
    <mergeCell ref="Q42:S42"/>
    <mergeCell ref="B35:I35"/>
    <mergeCell ref="B38:F38"/>
    <mergeCell ref="O38:S38"/>
    <mergeCell ref="B39:I39"/>
    <mergeCell ref="Q39:S39"/>
    <mergeCell ref="B36:I36"/>
    <mergeCell ref="Q28:S28"/>
    <mergeCell ref="B29:I29"/>
    <mergeCell ref="B30:I30"/>
    <mergeCell ref="B31:I31"/>
    <mergeCell ref="B32:I32"/>
    <mergeCell ref="O26:S26"/>
    <mergeCell ref="B27:F27"/>
    <mergeCell ref="O27:S27"/>
    <mergeCell ref="B40:I40"/>
    <mergeCell ref="Q40:S40"/>
    <mergeCell ref="B33:I33"/>
    <mergeCell ref="B34:I34"/>
    <mergeCell ref="F21:H21"/>
    <mergeCell ref="F20:H20"/>
    <mergeCell ref="A1:K1"/>
    <mergeCell ref="J3:K3"/>
    <mergeCell ref="A5:D5"/>
    <mergeCell ref="E5:H5"/>
    <mergeCell ref="A7:K7"/>
    <mergeCell ref="B8:D8"/>
    <mergeCell ref="B28:I28"/>
    <mergeCell ref="A3:C3"/>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2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084" r:id="rId22" name="Check Box 36">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094" r:id="rId26" name="Check Box 4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95" r:id="rId27" name="Check Box 4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59">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08" r:id="rId34" name="Check Box 60">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11" r:id="rId35" name="Check Box 63">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2112" r:id="rId36" name="Check Box 64">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122" r:id="rId44" name="Check Box 7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23" r:id="rId45" name="Check Box 7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8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87">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36" r:id="rId52" name="Check Box 88">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51" r:id="rId53" name="Check Box 103">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52" r:id="rId54" name="Check Box 104">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53" r:id="rId55" name="Check Box 105">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54" r:id="rId56" name="Check Box 106">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55" r:id="rId57" name="Check Box 107">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56" r:id="rId58" name="Check Box 108">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58" r:id="rId60" name="Check Box 11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59" r:id="rId61" name="Check Box 111">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60" r:id="rId62" name="Check Box 112">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61" r:id="rId63" name="Check Box 113">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62" r:id="rId64" name="Check Box 114">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63" r:id="rId65" name="Check Box 115">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64" r:id="rId66" name="Check Box 116">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67" r:id="rId69" name="Check Box 119">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68" r:id="rId70" name="Check Box 120">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71" r:id="rId73" name="Check Box 123">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72" r:id="rId74" name="Check Box 124">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75" r:id="rId77" name="Check Box 12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2176" r:id="rId78" name="Check Box 128">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83" r:id="rId85" name="Check Box 135">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84" r:id="rId86" name="Check Box 136">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87" r:id="rId89" name="Check Box 139">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88" r:id="rId90" name="Check Box 140">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91" r:id="rId93" name="Check Box 143">
              <controlPr defaultSize="0" autoFill="0" autoLine="0" autoPict="0">
                <anchor moveWithCells="1">
                  <from>
                    <xdr:col>9</xdr:col>
                    <xdr:colOff>76200</xdr:colOff>
                    <xdr:row>43</xdr:row>
                    <xdr:rowOff>0</xdr:rowOff>
                  </from>
                  <to>
                    <xdr:col>9</xdr:col>
                    <xdr:colOff>342900</xdr:colOff>
                    <xdr:row>43</xdr:row>
                    <xdr:rowOff>182880</xdr:rowOff>
                  </to>
                </anchor>
              </controlPr>
            </control>
          </mc:Choice>
        </mc:AlternateContent>
        <mc:AlternateContent xmlns:mc="http://schemas.openxmlformats.org/markup-compatibility/2006">
          <mc:Choice Requires="x14">
            <control shapeId="2192" r:id="rId94" name="Check Box 144">
              <controlPr defaultSize="0" autoFill="0" autoLine="0" autoPict="0">
                <anchor moveWithCells="1">
                  <from>
                    <xdr:col>10</xdr:col>
                    <xdr:colOff>76200</xdr:colOff>
                    <xdr:row>43</xdr:row>
                    <xdr:rowOff>0</xdr:rowOff>
                  </from>
                  <to>
                    <xdr:col>10</xdr:col>
                    <xdr:colOff>342900</xdr:colOff>
                    <xdr:row>43</xdr:row>
                    <xdr:rowOff>182880</xdr:rowOff>
                  </to>
                </anchor>
              </controlPr>
            </control>
          </mc:Choice>
        </mc:AlternateContent>
        <mc:AlternateContent xmlns:mc="http://schemas.openxmlformats.org/markup-compatibility/2006">
          <mc:Choice Requires="x14">
            <control shapeId="2197" r:id="rId95" name="Check Box 149">
              <controlPr defaultSize="0" autoFill="0" autoLine="0" autoPict="0">
                <anchor moveWithCells="1">
                  <from>
                    <xdr:col>9</xdr:col>
                    <xdr:colOff>76200</xdr:colOff>
                    <xdr:row>38</xdr:row>
                    <xdr:rowOff>22860</xdr:rowOff>
                  </from>
                  <to>
                    <xdr:col>9</xdr:col>
                    <xdr:colOff>342900</xdr:colOff>
                    <xdr:row>38</xdr:row>
                    <xdr:rowOff>320040</xdr:rowOff>
                  </to>
                </anchor>
              </controlPr>
            </control>
          </mc:Choice>
        </mc:AlternateContent>
        <mc:AlternateContent xmlns:mc="http://schemas.openxmlformats.org/markup-compatibility/2006">
          <mc:Choice Requires="x14">
            <control shapeId="2198" r:id="rId96" name="Check Box 150">
              <controlPr defaultSize="0" autoFill="0" autoLine="0" autoPict="0">
                <anchor moveWithCells="1">
                  <from>
                    <xdr:col>10</xdr:col>
                    <xdr:colOff>76200</xdr:colOff>
                    <xdr:row>38</xdr:row>
                    <xdr:rowOff>22860</xdr:rowOff>
                  </from>
                  <to>
                    <xdr:col>10</xdr:col>
                    <xdr:colOff>342900</xdr:colOff>
                    <xdr:row>38</xdr:row>
                    <xdr:rowOff>320040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30480</xdr:rowOff>
                  </from>
                  <to>
                    <xdr:col>9</xdr:col>
                    <xdr:colOff>342900</xdr:colOff>
                    <xdr:row>40</xdr:row>
                    <xdr:rowOff>220980</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30480</xdr:rowOff>
                  </from>
                  <to>
                    <xdr:col>10</xdr:col>
                    <xdr:colOff>342900</xdr:colOff>
                    <xdr:row>40</xdr:row>
                    <xdr:rowOff>220980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68580</xdr:rowOff>
                  </from>
                  <to>
                    <xdr:col>9</xdr:col>
                    <xdr:colOff>342900</xdr:colOff>
                    <xdr:row>39</xdr:row>
                    <xdr:rowOff>259080</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68580</xdr:rowOff>
                  </from>
                  <to>
                    <xdr:col>10</xdr:col>
                    <xdr:colOff>342900</xdr:colOff>
                    <xdr:row>39</xdr:row>
                    <xdr:rowOff>259080</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556260</xdr:colOff>
                    <xdr:row>20</xdr:row>
                    <xdr:rowOff>15240</xdr:rowOff>
                  </from>
                  <to>
                    <xdr:col>8</xdr:col>
                    <xdr:colOff>251460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556260</xdr:colOff>
                    <xdr:row>19</xdr:row>
                    <xdr:rowOff>15240</xdr:rowOff>
                  </from>
                  <to>
                    <xdr:col>8</xdr:col>
                    <xdr:colOff>251460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548640</xdr:colOff>
                    <xdr:row>18</xdr:row>
                    <xdr:rowOff>15240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214">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215">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64" r:id="rId110" name="Check Box 216">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21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266" r:id="rId112" name="Check Box 218">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67" r:id="rId113" name="Check Box 219">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68" r:id="rId114" name="Check Box 220">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269" r:id="rId115" name="Check Box 221">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70" r:id="rId116" name="Check Box 222">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71" r:id="rId117" name="Check Box 223">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224">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22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22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22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22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77" r:id="rId123" name="Check Box 22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78" r:id="rId124" name="Check Box 2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79" r:id="rId125" name="Check Box 2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283" r:id="rId129" name="Check Box 235">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84" r:id="rId130" name="Check Box 236">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242">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91" r:id="rId137" name="Check Box 243">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92" r:id="rId138" name="Check Box 24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2293" r:id="rId139" name="Check Box 24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15240</xdr:rowOff>
                  </from>
                  <to>
                    <xdr:col>9</xdr:col>
                    <xdr:colOff>342900</xdr:colOff>
                    <xdr:row>19</xdr:row>
                    <xdr:rowOff>15240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15240</xdr:rowOff>
                  </from>
                  <to>
                    <xdr:col>10</xdr:col>
                    <xdr:colOff>342900</xdr:colOff>
                    <xdr:row>19</xdr:row>
                    <xdr:rowOff>15240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12" r:id="rId156" name="Check Box 264">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13" r:id="rId157" name="Check Box 26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14" r:id="rId158" name="Check Box 266">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15" r:id="rId159" name="Check Box 26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26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26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27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27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27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21" r:id="rId165" name="Check Box 273">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25" r:id="rId167" name="Check Box 27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26" r:id="rId168" name="Check Box 278">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28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33" r:id="rId175" name="Check Box 285">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39" r:id="rId179" name="Check Box 29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0" r:id="rId180" name="Check Box 29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295">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2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7" r:id="rId187" name="Check Box 29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48" r:id="rId188" name="Check Box 3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9" r:id="rId189" name="Check Box 3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0" r:id="rId190" name="Check Box 302">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1" r:id="rId191" name="Check Box 3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2" r:id="rId192" name="Check Box 3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54" r:id="rId194" name="Check Box 306">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5" r:id="rId195" name="Check Box 307">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6" r:id="rId196" name="Check Box 308">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7" r:id="rId197" name="Check Box 309">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59" r:id="rId199" name="Check Box 31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60" r:id="rId200" name="Check Box 312">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61" r:id="rId201" name="Check Box 31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62" r:id="rId202" name="Check Box 31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63" r:id="rId203" name="Check Box 315">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4" r:id="rId204" name="Check Box 316">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5" r:id="rId205" name="Check Box 317">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6" r:id="rId206" name="Check Box 318">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5" r:id="rId215" name="Check Box 327">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76" r:id="rId216" name="Check Box 328">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77" r:id="rId217" name="Check Box 329">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78" r:id="rId218" name="Check Box 330">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7" r:id="rId227" name="Check Box 33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88" r:id="rId228" name="Check Box 34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89" r:id="rId229" name="Check Box 34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0" r:id="rId230" name="Check Box 34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22</vt:i4>
      </vt:variant>
    </vt:vector>
  </HeadingPairs>
  <TitlesOfParts>
    <vt:vector size="30" baseType="lpstr">
      <vt:lpstr>Übersicht</vt:lpstr>
      <vt:lpstr>TA (Labor)</vt:lpstr>
      <vt:lpstr>Tabelle1</vt:lpstr>
      <vt:lpstr>TA_MUSTER</vt:lpstr>
      <vt:lpstr>TWP_MUSTER</vt:lpstr>
      <vt:lpstr>FA_MUSTER</vt:lpstr>
      <vt:lpstr>BS_MUSTER</vt:lpstr>
      <vt:lpstr>SiGeKo_MUSTER</vt:lpstr>
      <vt:lpstr>'TA (Labor)'!_Hlk85096947</vt:lpstr>
      <vt:lpstr>BS_MUSTER!Druckbereich</vt:lpstr>
      <vt:lpstr>FA_MUSTER!Druckbereich</vt:lpstr>
      <vt:lpstr>SiGeKo_MUSTER!Druckbereich</vt:lpstr>
      <vt:lpstr>'TA (Labor)'!Druckbereich</vt:lpstr>
      <vt:lpstr>TA_MUSTER!Druckbereich</vt:lpstr>
      <vt:lpstr>TWP_MUSTER!Druckbereich</vt:lpstr>
      <vt:lpstr>Übersicht!Druckbereich</vt:lpstr>
      <vt:lpstr>BS_MUSTER!Drucktitel</vt:lpstr>
      <vt:lpstr>FA_MUSTER!Drucktitel</vt:lpstr>
      <vt:lpstr>SiGeKo_MUSTER!Drucktitel</vt:lpstr>
      <vt:lpstr>'TA (Labor)'!Drucktitel</vt:lpstr>
      <vt:lpstr>TA_MUSTER!Drucktitel</vt:lpstr>
      <vt:lpstr>TWP_MUSTER!Drucktitel</vt:lpstr>
      <vt:lpstr>Übersicht!Drucktitel</vt:lpstr>
      <vt:lpstr>BS_MUSTER!Print_Titles</vt:lpstr>
      <vt:lpstr>FA_MUSTER!Print_Titles</vt:lpstr>
      <vt:lpstr>SiGeKo_MUSTER!Print_Titles</vt:lpstr>
      <vt:lpstr>'TA (Labor)'!Print_Titles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Tadic, Matea</cp:lastModifiedBy>
  <cp:lastPrinted>2026-01-15T07:56:03Z</cp:lastPrinted>
  <dcterms:created xsi:type="dcterms:W3CDTF">2022-01-06T08:21:02Z</dcterms:created>
  <dcterms:modified xsi:type="dcterms:W3CDTF">2026-06-23T11:57:17Z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